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G:\Drives compartilhados\CLT-SZN - 2023\CONTRATOS CONTINUADOS\MANUTENÇÃO PREDIAL\2026\Edital e Anexos\"/>
    </mc:Choice>
  </mc:AlternateContent>
  <xr:revisionPtr revIDLastSave="0" documentId="13_ncr:1_{FB32FB81-7FB7-46E1-97F4-C353B17A6DFD}" xr6:coauthVersionLast="47" xr6:coauthVersionMax="47" xr10:uidLastSave="{00000000-0000-0000-0000-000000000000}"/>
  <bookViews>
    <workbookView xWindow="28680" yWindow="-120" windowWidth="25440" windowHeight="15390" xr2:uid="{00000000-000D-0000-FFFF-FFFF00000000}"/>
  </bookViews>
  <sheets>
    <sheet name="Resumo" sheetId="2" r:id="rId1"/>
    <sheet name="Ofic. de Manutenção" sheetId="12" r:id="rId2"/>
    <sheet name="Aux. Manutenção" sheetId="8" r:id="rId3"/>
    <sheet name="Uniformes" sheetId="9" r:id="rId4"/>
    <sheet name="Equipamentos" sheetId="14" r:id="rId5"/>
    <sheet name="EPI" sheetId="16" r:id="rId6"/>
    <sheet name="DEMANDA" sheetId="13" r:id="rId7"/>
    <sheet name="Notas" sheetId="17" r:id="rId8"/>
  </sheets>
  <definedNames>
    <definedName name="Adicional_de_Hora_Extra">#REF!</definedName>
    <definedName name="Adicional_de_insalubridade">#REF!</definedName>
    <definedName name="Adicional_de_Intrajornada">#REF!</definedName>
    <definedName name="Adicional_de_periculosidade">#REF!</definedName>
    <definedName name="Adicional_noturno">#REF!</definedName>
    <definedName name="_xlnm.Print_Area" localSheetId="2">'Aux. Manutenção'!$A$1:$J$109</definedName>
    <definedName name="_xlnm.Print_Area" localSheetId="1">'Ofic. de Manutenção'!$A$1:$J$109</definedName>
    <definedName name="_xlnm.Print_Area" localSheetId="0">Resumo!$A$1:$H$22</definedName>
    <definedName name="Hora_Noturna_Adicional">#REF!</definedName>
    <definedName name="MÓDULO_1__COMPOSIÇÃO_DA_REMUNERAÇÃO">#REF!</definedName>
    <definedName name="Salário_Base">#REF!</definedName>
    <definedName name="SUMULA_444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5" i="8" l="1"/>
  <c r="H45" i="12"/>
  <c r="G4" i="8" l="1"/>
  <c r="G4" i="12"/>
  <c r="G17" i="16"/>
  <c r="G16" i="16"/>
  <c r="F16" i="16"/>
  <c r="E16" i="16"/>
  <c r="G15" i="16"/>
  <c r="F15" i="16"/>
  <c r="G14" i="16"/>
  <c r="F14" i="16"/>
  <c r="G13" i="16"/>
  <c r="F13" i="16"/>
  <c r="G12" i="16"/>
  <c r="F12" i="16"/>
  <c r="G11" i="16"/>
  <c r="F11" i="16"/>
  <c r="G10" i="16"/>
  <c r="F10" i="16"/>
  <c r="G9" i="16"/>
  <c r="F9" i="16"/>
  <c r="G8" i="16"/>
  <c r="F8" i="16"/>
  <c r="G7" i="16"/>
  <c r="F7" i="16"/>
  <c r="G6" i="16"/>
  <c r="F6" i="16"/>
  <c r="G5" i="16"/>
  <c r="F5" i="16"/>
  <c r="G4" i="16"/>
  <c r="F4" i="16"/>
  <c r="G3" i="16"/>
  <c r="F3" i="16"/>
  <c r="J34" i="14"/>
  <c r="J33" i="14"/>
  <c r="H33" i="14"/>
  <c r="F33" i="14"/>
  <c r="E33" i="14"/>
  <c r="J32" i="14"/>
  <c r="I32" i="14"/>
  <c r="H32" i="14"/>
  <c r="F32" i="14"/>
  <c r="J31" i="14"/>
  <c r="I31" i="14"/>
  <c r="H31" i="14"/>
  <c r="F31" i="14"/>
  <c r="J30" i="14"/>
  <c r="I30" i="14"/>
  <c r="H30" i="14"/>
  <c r="F30" i="14"/>
  <c r="J29" i="14"/>
  <c r="I29" i="14"/>
  <c r="H29" i="14"/>
  <c r="F29" i="14"/>
  <c r="J28" i="14"/>
  <c r="I28" i="14"/>
  <c r="H28" i="14"/>
  <c r="F28" i="14"/>
  <c r="J27" i="14"/>
  <c r="I27" i="14"/>
  <c r="H27" i="14"/>
  <c r="F27" i="14"/>
  <c r="J26" i="14"/>
  <c r="I26" i="14"/>
  <c r="H26" i="14"/>
  <c r="F26" i="14"/>
  <c r="J25" i="14"/>
  <c r="I25" i="14"/>
  <c r="H25" i="14"/>
  <c r="F25" i="14"/>
  <c r="J24" i="14"/>
  <c r="I24" i="14"/>
  <c r="H24" i="14"/>
  <c r="F24" i="14"/>
  <c r="J23" i="14"/>
  <c r="I23" i="14"/>
  <c r="H23" i="14"/>
  <c r="F23" i="14"/>
  <c r="J22" i="14"/>
  <c r="I22" i="14"/>
  <c r="H22" i="14"/>
  <c r="F22" i="14"/>
  <c r="J21" i="14"/>
  <c r="I21" i="14"/>
  <c r="H21" i="14"/>
  <c r="F21" i="14"/>
  <c r="J20" i="14"/>
  <c r="I20" i="14"/>
  <c r="H20" i="14"/>
  <c r="F20" i="14"/>
  <c r="J19" i="14"/>
  <c r="I19" i="14"/>
  <c r="H19" i="14"/>
  <c r="F19" i="14"/>
  <c r="J18" i="14"/>
  <c r="I18" i="14"/>
  <c r="H18" i="14"/>
  <c r="F18" i="14"/>
  <c r="J17" i="14"/>
  <c r="I17" i="14"/>
  <c r="H17" i="14"/>
  <c r="F17" i="14"/>
  <c r="J16" i="14"/>
  <c r="I16" i="14"/>
  <c r="H16" i="14"/>
  <c r="F16" i="14"/>
  <c r="J15" i="14"/>
  <c r="I15" i="14"/>
  <c r="H15" i="14"/>
  <c r="F15" i="14"/>
  <c r="J14" i="14"/>
  <c r="I14" i="14"/>
  <c r="H14" i="14"/>
  <c r="F14" i="14"/>
  <c r="J13" i="14"/>
  <c r="I13" i="14"/>
  <c r="H13" i="14"/>
  <c r="F13" i="14"/>
  <c r="J12" i="14"/>
  <c r="I12" i="14"/>
  <c r="H12" i="14"/>
  <c r="F12" i="14"/>
  <c r="J11" i="14"/>
  <c r="I11" i="14"/>
  <c r="H11" i="14"/>
  <c r="F11" i="14"/>
  <c r="J10" i="14"/>
  <c r="I10" i="14"/>
  <c r="H10" i="14"/>
  <c r="F10" i="14"/>
  <c r="J9" i="14"/>
  <c r="I9" i="14"/>
  <c r="H9" i="14"/>
  <c r="F9" i="14"/>
  <c r="J8" i="14"/>
  <c r="I8" i="14"/>
  <c r="H8" i="14"/>
  <c r="F8" i="14"/>
  <c r="J7" i="14"/>
  <c r="I7" i="14"/>
  <c r="H7" i="14"/>
  <c r="F7" i="14"/>
  <c r="J6" i="14"/>
  <c r="I6" i="14"/>
  <c r="H6" i="14"/>
  <c r="F6" i="14"/>
  <c r="J5" i="14"/>
  <c r="I5" i="14"/>
  <c r="H5" i="14"/>
  <c r="F5" i="14"/>
  <c r="J4" i="14"/>
  <c r="I4" i="14"/>
  <c r="H4" i="14"/>
  <c r="F4" i="14"/>
  <c r="J3" i="14"/>
  <c r="I3" i="14"/>
  <c r="H3" i="14"/>
  <c r="F3" i="14"/>
  <c r="C5" i="9"/>
  <c r="D4" i="9"/>
  <c r="D3" i="9"/>
  <c r="G114" i="8"/>
  <c r="G107" i="8"/>
  <c r="B98" i="8"/>
  <c r="H97" i="8"/>
  <c r="B97" i="8"/>
  <c r="H96" i="8"/>
  <c r="B96" i="8"/>
  <c r="B95" i="8"/>
  <c r="H94" i="8"/>
  <c r="B94" i="8"/>
  <c r="H89" i="8"/>
  <c r="H88" i="8"/>
  <c r="H83" i="8"/>
  <c r="H82" i="8"/>
  <c r="G82" i="8"/>
  <c r="H81" i="8"/>
  <c r="H80" i="8"/>
  <c r="H77" i="8"/>
  <c r="M76" i="8"/>
  <c r="L76" i="8"/>
  <c r="H76" i="8"/>
  <c r="L75" i="8"/>
  <c r="H73" i="8"/>
  <c r="H72" i="8"/>
  <c r="H71" i="8"/>
  <c r="G71" i="8"/>
  <c r="H70" i="8"/>
  <c r="G70" i="8"/>
  <c r="H69" i="8"/>
  <c r="G69" i="8"/>
  <c r="H68" i="8"/>
  <c r="G68" i="8"/>
  <c r="H67" i="8"/>
  <c r="H63" i="8"/>
  <c r="H62" i="8"/>
  <c r="G62" i="8"/>
  <c r="H61" i="8"/>
  <c r="G61" i="8"/>
  <c r="H60" i="8"/>
  <c r="H59" i="8"/>
  <c r="H58" i="8"/>
  <c r="G58" i="8"/>
  <c r="H53" i="8"/>
  <c r="H54" i="8" s="1"/>
  <c r="H95" i="8" s="1"/>
  <c r="B53" i="8"/>
  <c r="H52" i="8"/>
  <c r="B52" i="8"/>
  <c r="H51" i="8"/>
  <c r="B51" i="8"/>
  <c r="H48" i="8"/>
  <c r="H47" i="8"/>
  <c r="H43" i="8"/>
  <c r="H42" i="8"/>
  <c r="H39" i="8"/>
  <c r="G39" i="8"/>
  <c r="H38" i="8"/>
  <c r="H37" i="8"/>
  <c r="H36" i="8"/>
  <c r="H35" i="8"/>
  <c r="H34" i="8"/>
  <c r="H33" i="8"/>
  <c r="H32" i="8"/>
  <c r="H31" i="8"/>
  <c r="H28" i="8"/>
  <c r="H27" i="8"/>
  <c r="G27" i="8"/>
  <c r="H26" i="8"/>
  <c r="H25" i="8"/>
  <c r="G25" i="8"/>
  <c r="H24" i="8"/>
  <c r="G24" i="8"/>
  <c r="H23" i="8"/>
  <c r="G23" i="8"/>
  <c r="H19" i="8"/>
  <c r="H11" i="8"/>
  <c r="G114" i="12"/>
  <c r="G107" i="12"/>
  <c r="B98" i="12"/>
  <c r="H97" i="12"/>
  <c r="B97" i="12"/>
  <c r="H96" i="12"/>
  <c r="B96" i="12"/>
  <c r="B95" i="12"/>
  <c r="H94" i="12"/>
  <c r="B94" i="12"/>
  <c r="H89" i="12"/>
  <c r="H88" i="12"/>
  <c r="H83" i="12"/>
  <c r="H82" i="12"/>
  <c r="G82" i="12"/>
  <c r="H81" i="12"/>
  <c r="H80" i="12"/>
  <c r="H77" i="12"/>
  <c r="H76" i="12"/>
  <c r="H73" i="12"/>
  <c r="H72" i="12"/>
  <c r="H71" i="12"/>
  <c r="G71" i="12"/>
  <c r="H70" i="12"/>
  <c r="G70" i="12"/>
  <c r="H69" i="12"/>
  <c r="G69" i="12"/>
  <c r="H68" i="12"/>
  <c r="G68" i="12"/>
  <c r="H67" i="12"/>
  <c r="H63" i="12"/>
  <c r="H62" i="12"/>
  <c r="G62" i="12"/>
  <c r="H61" i="12"/>
  <c r="G61" i="12"/>
  <c r="H60" i="12"/>
  <c r="H59" i="12"/>
  <c r="H58" i="12"/>
  <c r="G58" i="12"/>
  <c r="H53" i="12"/>
  <c r="H54" i="12" s="1"/>
  <c r="H95" i="12" s="1"/>
  <c r="B53" i="12"/>
  <c r="H52" i="12"/>
  <c r="B52" i="12"/>
  <c r="H51" i="12"/>
  <c r="B51" i="12"/>
  <c r="H48" i="12"/>
  <c r="H47" i="12"/>
  <c r="H43" i="12"/>
  <c r="H42" i="12"/>
  <c r="H39" i="12"/>
  <c r="G39" i="12"/>
  <c r="H38" i="12"/>
  <c r="H37" i="12"/>
  <c r="H36" i="12"/>
  <c r="H35" i="12"/>
  <c r="H34" i="12"/>
  <c r="H33" i="12"/>
  <c r="H32" i="12"/>
  <c r="H31" i="12"/>
  <c r="H28" i="12"/>
  <c r="H27" i="12"/>
  <c r="G27" i="12"/>
  <c r="H26" i="12"/>
  <c r="H25" i="12"/>
  <c r="G25" i="12"/>
  <c r="H24" i="12"/>
  <c r="G24" i="12"/>
  <c r="H23" i="12"/>
  <c r="G23" i="12"/>
  <c r="H19" i="12"/>
  <c r="H11" i="12"/>
  <c r="G14" i="2"/>
  <c r="G11" i="2"/>
  <c r="G50" i="13"/>
  <c r="D22" i="13"/>
  <c r="C22" i="13"/>
  <c r="C21" i="13"/>
  <c r="D16" i="13"/>
  <c r="C16" i="13"/>
  <c r="C15" i="13"/>
  <c r="C14" i="13"/>
  <c r="C13" i="13"/>
  <c r="C11" i="13"/>
  <c r="B11" i="13"/>
  <c r="C9" i="13"/>
  <c r="C8" i="13"/>
  <c r="B8" i="13"/>
  <c r="C7" i="13"/>
  <c r="B7" i="13"/>
  <c r="C6" i="13"/>
  <c r="B6" i="13"/>
  <c r="C5" i="13"/>
  <c r="B5" i="13"/>
  <c r="D5" i="9" l="1"/>
  <c r="D6" i="9" s="1"/>
  <c r="H87" i="12" s="1"/>
  <c r="H91" i="12" s="1"/>
  <c r="H98" i="12" s="1"/>
  <c r="H99" i="12" s="1"/>
  <c r="H87" i="8" l="1"/>
  <c r="H91" i="8" s="1"/>
  <c r="H98" i="8" s="1"/>
  <c r="H99" i="8" s="1"/>
  <c r="H103" i="8" s="1"/>
  <c r="H103" i="12"/>
  <c r="H104" i="12" l="1"/>
  <c r="H105" i="12" s="1"/>
  <c r="H107" i="12" s="1"/>
  <c r="H116" i="12" s="1"/>
  <c r="H104" i="8"/>
  <c r="H105" i="8" s="1"/>
  <c r="H107" i="8" s="1"/>
  <c r="H116" i="8" s="1"/>
  <c r="H111" i="12" l="1"/>
  <c r="H110" i="12"/>
  <c r="H113" i="12"/>
  <c r="D5" i="2"/>
  <c r="H112" i="12"/>
  <c r="H113" i="8"/>
  <c r="H112" i="8"/>
  <c r="H111" i="8"/>
  <c r="D6" i="2"/>
  <c r="H110" i="8"/>
  <c r="G6" i="2" l="1"/>
  <c r="G5" i="2"/>
  <c r="D7" i="2"/>
  <c r="H114" i="8"/>
  <c r="H114" i="12"/>
  <c r="G7" i="2" l="1"/>
  <c r="G18" i="2" s="1"/>
</calcChain>
</file>

<file path=xl/sharedStrings.xml><?xml version="1.0" encoding="utf-8"?>
<sst xmlns="http://schemas.openxmlformats.org/spreadsheetml/2006/main" count="577" uniqueCount="240">
  <si>
    <t>RESUMO DE VALORES</t>
  </si>
  <si>
    <t>Categoria (empregado)</t>
  </si>
  <si>
    <t>Valor Mensal por empregado</t>
  </si>
  <si>
    <t>Qtde. De empregados</t>
  </si>
  <si>
    <t>Valor anual por empregado</t>
  </si>
  <si>
    <t>I</t>
  </si>
  <si>
    <t>Oficial de Manutenção</t>
  </si>
  <si>
    <t>II</t>
  </si>
  <si>
    <t>Auxiliar de Manutenção</t>
  </si>
  <si>
    <t>VALOR ANUAL – Parcela Fixa</t>
  </si>
  <si>
    <t>VALOR ANUAL PEÇAS E MATERIAIS</t>
  </si>
  <si>
    <t>TOTAL GLOBAL</t>
  </si>
  <si>
    <t>Planilha de Custo</t>
  </si>
  <si>
    <t>Dados Complementares para Composição dos custos referentes à mão-de-obra</t>
  </si>
  <si>
    <t>Tipo de Serviço</t>
  </si>
  <si>
    <t>Salário Normativo da Categoria Profissional</t>
  </si>
  <si>
    <t>MÓDULO 1 - COMPOSIÇÃO DA REMUNERAÇÃO</t>
  </si>
  <si>
    <t>Composição da Remuneração</t>
  </si>
  <si>
    <t>%</t>
  </si>
  <si>
    <t>Valor R$</t>
  </si>
  <si>
    <t>A</t>
  </si>
  <si>
    <t>Salário Base</t>
  </si>
  <si>
    <t>B</t>
  </si>
  <si>
    <t>Adicional de periculosidade</t>
  </si>
  <si>
    <t>NECESSÁRIO LAUDO COMPROVANDO</t>
  </si>
  <si>
    <t>C</t>
  </si>
  <si>
    <t>Adicional de insalubridade</t>
  </si>
  <si>
    <t>D</t>
  </si>
  <si>
    <t>Adicional noturno</t>
  </si>
  <si>
    <t>E</t>
  </si>
  <si>
    <t>Hora Noturna Adicional</t>
  </si>
  <si>
    <t>F</t>
  </si>
  <si>
    <t>Adicional de Hora Extra</t>
  </si>
  <si>
    <t>G</t>
  </si>
  <si>
    <t>Adicional de Intrajornada</t>
  </si>
  <si>
    <t>H</t>
  </si>
  <si>
    <t>Sumula 444</t>
  </si>
  <si>
    <t>Outros (especificar)</t>
  </si>
  <si>
    <t>TOTAL DA REMUNERAÇÃO</t>
  </si>
  <si>
    <t>MÓDULO 2 - ENCARGOS E BENEFÍCIOS ANUAIS, MENAIS E DIÁRIOS</t>
  </si>
  <si>
    <t>2.1</t>
  </si>
  <si>
    <t>13º Salário e Adicional de Férias</t>
  </si>
  <si>
    <t>13º Salário</t>
  </si>
  <si>
    <t>Férias</t>
  </si>
  <si>
    <t>NO SEGUNDO ANO CONSIDERA COMO SALÁRIO DO FERISTA</t>
  </si>
  <si>
    <t>Terço Constitucional</t>
  </si>
  <si>
    <t>SUB-TOTAL</t>
  </si>
  <si>
    <t>Inidência dos encargos 2.2 sobre 2.1</t>
  </si>
  <si>
    <t>2.2</t>
  </si>
  <si>
    <t>Encargos previdênciários e FGTS</t>
  </si>
  <si>
    <t>INSS</t>
  </si>
  <si>
    <t>SESI OU SESC</t>
  </si>
  <si>
    <t>SENAI OU SENAC</t>
  </si>
  <si>
    <t>INCRA</t>
  </si>
  <si>
    <t>SALARIO EDUCAÇÃO</t>
  </si>
  <si>
    <t>FGTS</t>
  </si>
  <si>
    <t>SEGURO ACIDENTE DO TRABALHO</t>
  </si>
  <si>
    <t>PERCENTUAL CONFORME RAT DA EMPRESA</t>
  </si>
  <si>
    <t>SEBRAE</t>
  </si>
  <si>
    <t>SUB TOTAL</t>
  </si>
  <si>
    <t>2.3</t>
  </si>
  <si>
    <t>Benefícios Mensais e Diários</t>
  </si>
  <si>
    <t>R$ /unit</t>
  </si>
  <si>
    <t>Dias</t>
  </si>
  <si>
    <t>Transporte</t>
  </si>
  <si>
    <t>Auxilio Alimentação</t>
  </si>
  <si>
    <t>Assistência médica e familiar</t>
  </si>
  <si>
    <t>Seguro de vida, invalidez e funeral</t>
  </si>
  <si>
    <t>Café da Manhã</t>
  </si>
  <si>
    <t>RESUMO MÓDULO 2 - ENCARGOS E BENEFÍCIOS ANUAIS, MENAIS E DIÁRIOS</t>
  </si>
  <si>
    <t>TOTAL MÓDULO 2</t>
  </si>
  <si>
    <t>MÓDULO 3 - PROVISÃO PARA RESCISÃO</t>
  </si>
  <si>
    <t>Provisão para Rescisão</t>
  </si>
  <si>
    <t>Aviso Prévio Indenizado</t>
  </si>
  <si>
    <t>Memória de Cálculo</t>
  </si>
  <si>
    <t>Fundamento</t>
  </si>
  <si>
    <t>Incidência de FGTS sobre Aviso Prévio</t>
  </si>
  <si>
    <t>[(1/12)X5]=0,417%</t>
  </si>
  <si>
    <t>Art. 7º, XXI, CF/88, 477, 487 e 491 CLT. Estimativa de que 5% dos empregados serão substítuidos durante o ano.</t>
  </si>
  <si>
    <t>Aviso Prévio Trabalhado</t>
  </si>
  <si>
    <t>(8% X 0,42%) = 0,03%</t>
  </si>
  <si>
    <t>Leis nºs 8.036/90 e 9.491/97.</t>
  </si>
  <si>
    <t>Inidência dos encargos 4.1 sobre Aviso Prévio Trabalhado</t>
  </si>
  <si>
    <t>{[(7/30)/12]x100} = 1,94%</t>
  </si>
  <si>
    <t>Art. 7º, XXI, CF/88, 477, 487 e 491 CLT. Redução de 7 dias ou 2 horas por dia.</t>
  </si>
  <si>
    <t xml:space="preserve">Multa sobre FGTS e contribuição social sobre o aviso prévio indenizado e sobre o aviso prévio trabalhado  </t>
  </si>
  <si>
    <t>40% sobre o Saldo do FGTS</t>
  </si>
  <si>
    <t>TOTAL MÓDULO 3</t>
  </si>
  <si>
    <t>MÓDULO 4 - CUSTO DE REPOSIÇÃO PROFISSIONAL AUSENTE</t>
  </si>
  <si>
    <t>4.1</t>
  </si>
  <si>
    <t>Custo de Reposição de Profissional Ausente</t>
  </si>
  <si>
    <t>Substituto na cobertura de Férias - A partir do Segundo ano</t>
  </si>
  <si>
    <t> (1/12/12) + (1/12/12) + (1/12/12/3)</t>
  </si>
  <si>
    <r>
      <rPr>
        <sz val="10"/>
        <color rgb="FF000000"/>
        <rFont val="Calibri"/>
        <charset val="134"/>
      </rPr>
      <t xml:space="preserve">Art. 7º, VIII, CF/88- Dec. 57.115/65. Férias, 13º e Adicional de 1/3 - </t>
    </r>
    <r>
      <rPr>
        <b/>
        <sz val="10"/>
        <color rgb="FFC00000"/>
        <rFont val="Calibri"/>
        <charset val="134"/>
      </rPr>
      <t>Apenas segundo ano</t>
    </r>
  </si>
  <si>
    <t>Substituto na cobertura de Ausências Legais</t>
  </si>
  <si>
    <t>{[(1/30)/12]x100} = 0,277%</t>
  </si>
  <si>
    <t xml:space="preserve">Art. 473 da CLT. Estimativa de 1 ausênia por ano. </t>
  </si>
  <si>
    <t>Substituto na cobertura de Licença-Paternidade</t>
  </si>
  <si>
    <t>{[(5/30)/12]X0,015}X100=0,02%</t>
  </si>
  <si>
    <t>(Art. 7º, XIX, CFRB c/c art. 10, §1º. Estimativa de 1,5% dos funcionários usufruindo 5 dias da licença por ano.</t>
  </si>
  <si>
    <t>Substituto na cobertura de Ausência por acidente de trabalho</t>
  </si>
  <si>
    <t>{[(15/30)/12]x0,08}x100= 0,333%</t>
  </si>
  <si>
    <t>Art. 19 a 23 da Lei 8.213/91, ART. 473, CLT . Estimativa de 1 licença de 15 dias por ano para 8% dos funcionários.</t>
  </si>
  <si>
    <t>Substituto na cobertura de Afastamento Maternidade</t>
  </si>
  <si>
    <t>[(4 x 8,33%) + (4 x 2,78%) / 12 x 2% = 0,07%</t>
  </si>
  <si>
    <t>Art. 7º, VIII, CF/88, Art. 392, CLT e Lei 11.770/2008.  Estimativa de 2% dos empregados usufruindo de 4 meses de liceça por ano.</t>
  </si>
  <si>
    <t>Substituto na cobertura de Outras ausências (especificar)</t>
  </si>
  <si>
    <t>4.2</t>
  </si>
  <si>
    <t>Custo de Reposição de Profissional na Intrajornada</t>
  </si>
  <si>
    <t>Substituto na Intrajornada</t>
  </si>
  <si>
    <t>RESUMO MÓDULO 4 - CUSTO DE REPOSIÇÃO PROFISSIONAL AUSENTE</t>
  </si>
  <si>
    <t>Ausencias Legais</t>
  </si>
  <si>
    <t>Intrajornada</t>
  </si>
  <si>
    <t>Inidência dos encargos 2.2 sobre 4.1 e 4.2</t>
  </si>
  <si>
    <t>TOTAL MÓDULO 4</t>
  </si>
  <si>
    <t>MÓDULO 5 - INSUMOS DIVERSOS</t>
  </si>
  <si>
    <t>Insumos Diversos</t>
  </si>
  <si>
    <t>CONFORME CUSTOS OBRIGATÓRIOS DA EMPRESA</t>
  </si>
  <si>
    <t>Uniformes</t>
  </si>
  <si>
    <t>EPI</t>
  </si>
  <si>
    <t>Equipamentos</t>
  </si>
  <si>
    <t>TOTAL DO MÓDULO 5</t>
  </si>
  <si>
    <t>RESUMO MÓDULOS 1, 2, 3, 4 E 5</t>
  </si>
  <si>
    <t>TOTAL DOS MÓDULOS 1, 2, 3 E 4</t>
  </si>
  <si>
    <t>MÓDULO 6 - CUSTOS INDIRETOS, LUCRO E TRIBUTOS</t>
  </si>
  <si>
    <t>6.1</t>
  </si>
  <si>
    <t>Custos indiretos, tributos e Lucro</t>
  </si>
  <si>
    <t>Custos Indiretos</t>
  </si>
  <si>
    <t>Lucro</t>
  </si>
  <si>
    <t>TOTAL DO EMPREGADO SEM TRIBUTOS</t>
  </si>
  <si>
    <t>6.2</t>
  </si>
  <si>
    <t>Tributos</t>
  </si>
  <si>
    <t>PIS</t>
  </si>
  <si>
    <t>COFINS</t>
  </si>
  <si>
    <t>ISS - 4% em Suzano</t>
  </si>
  <si>
    <t>SUB -TOTAL</t>
  </si>
  <si>
    <t>VALOR FINAL POR EMPREGADO</t>
  </si>
  <si>
    <t>Item</t>
  </si>
  <si>
    <t>Qnd no ano</t>
  </si>
  <si>
    <t>Valor</t>
  </si>
  <si>
    <t>Total</t>
  </si>
  <si>
    <t>Camiseta</t>
  </si>
  <si>
    <t>Meia</t>
  </si>
  <si>
    <t>Valor Mensal</t>
  </si>
  <si>
    <t>Equipamentos e Ferramentas</t>
  </si>
  <si>
    <t>Descrição</t>
  </si>
  <si>
    <t>Quantidade</t>
  </si>
  <si>
    <t>Aplicação</t>
  </si>
  <si>
    <t>Valor Médio</t>
  </si>
  <si>
    <t>Valor Total</t>
  </si>
  <si>
    <t>% Residual</t>
  </si>
  <si>
    <t>Valor Residual</t>
  </si>
  <si>
    <t>Vida útil meses</t>
  </si>
  <si>
    <t>Depreciação</t>
  </si>
  <si>
    <t>Alicate prensa terminais 0,5 a 6mm linha profissional</t>
  </si>
  <si>
    <t>Ferramentas manuais</t>
  </si>
  <si>
    <t>Alicate universal 8 polegadas isolado linha profissional</t>
  </si>
  <si>
    <t>Alicate de corte diagonal 6 polegadas isolado linha profissional</t>
  </si>
  <si>
    <t>Alicate de bico chato 6 polegadas isolado linha profissional</t>
  </si>
  <si>
    <t>Alicate de pressão curvo 10 polegadas linha profissional</t>
  </si>
  <si>
    <t>Chave ajustável "inglesa" de 10 polegadas profissional</t>
  </si>
  <si>
    <t>Alicate bomba d'água 10 polegadas linha profissional</t>
  </si>
  <si>
    <t>Jogo de chave de fenda isolada linha profissional</t>
  </si>
  <si>
    <t>Jogo de chave Philips isolada linha profissional</t>
  </si>
  <si>
    <t>Jogo de chave combina 6 a 32mm Linha profissional</t>
  </si>
  <si>
    <t>Grifo 10 polegadas linha profissional</t>
  </si>
  <si>
    <t>Martelo unha 20mm linha profissional</t>
  </si>
  <si>
    <t>Marreta de 1 Kg</t>
  </si>
  <si>
    <t>Ponteiro redondo 3/4 x 20</t>
  </si>
  <si>
    <t>Talhadeira 3/4 x 30</t>
  </si>
  <si>
    <t>Jogo chave allen longo 1,5 a 10mm</t>
  </si>
  <si>
    <t>Arco de serra 12 polegadas ajustável</t>
  </si>
  <si>
    <t>Trena de aço 5mts x 16mm</t>
  </si>
  <si>
    <t>Lima meia cana bastarda 8 polegadas com cabo</t>
  </si>
  <si>
    <t>Lima redonda murça 8 polegadas com cabo</t>
  </si>
  <si>
    <t>Espátula de aço 120 mm cabo madeira</t>
  </si>
  <si>
    <t>Desempenadeira metálica lisa 12x25cm</t>
  </si>
  <si>
    <t>Desempenadeira plástica lisa 12x23cm</t>
  </si>
  <si>
    <t>Caixa de ferramentas metálica sanfonada com 3 gavetas</t>
  </si>
  <si>
    <t>Furadeira de impacto 1/2 polegada profissional</t>
  </si>
  <si>
    <t>Ferramentas elétricas</t>
  </si>
  <si>
    <t>Martelete perfurador/romper profissional</t>
  </si>
  <si>
    <t>Plaina elétrica profissional</t>
  </si>
  <si>
    <t>Parafusadeira profissional com baterias e jogo de BITs</t>
  </si>
  <si>
    <t>Esmerilhadeira angular profissional</t>
  </si>
  <si>
    <t>Lixadeira de parede profissional</t>
  </si>
  <si>
    <t>VALOR TOTAL</t>
  </si>
  <si>
    <t>-</t>
  </si>
  <si>
    <t>VALOR POR FUNCIONÁRIO</t>
  </si>
  <si>
    <t>Custo Mensal</t>
  </si>
  <si>
    <t>Óculos de proteção ampla visão</t>
  </si>
  <si>
    <t>Óculos de proteção tradicional incolor</t>
  </si>
  <si>
    <t>Óculos de proteção eletricista UV400</t>
  </si>
  <si>
    <t>Luva de raspa</t>
  </si>
  <si>
    <t>Bota de segurança elétrica</t>
  </si>
  <si>
    <t>Protetor auricular</t>
  </si>
  <si>
    <t>Mascara de proteção contra pó pff2</t>
  </si>
  <si>
    <t>Protetor viseira facial incolor</t>
  </si>
  <si>
    <t>Conjunto calça e camisa uniforme elétrica risco 2</t>
  </si>
  <si>
    <t>Luva de borracha isolação baixa tensão 500V</t>
  </si>
  <si>
    <t>Capacete de segurança</t>
  </si>
  <si>
    <t>Cinto de segurança tipo paraquedista com talabarte</t>
  </si>
  <si>
    <t>Kit Proteção Individual Roçador/Jardineiro</t>
  </si>
  <si>
    <t>SERVIÇO EVENTUAL E MATERIAL SOB DEMANDA</t>
  </si>
  <si>
    <t>Total Anual</t>
  </si>
  <si>
    <t>Serviços Eventuais</t>
  </si>
  <si>
    <t>Valor Fixo Estimado</t>
  </si>
  <si>
    <t>BDI</t>
  </si>
  <si>
    <t>CUSTOS INDIRETOS</t>
  </si>
  <si>
    <t>DESPESA FINANCEIRA</t>
  </si>
  <si>
    <t>LUCRO</t>
  </si>
  <si>
    <t>TOTAL SEM IMPOSTOS</t>
  </si>
  <si>
    <t>TRIBUTOS</t>
  </si>
  <si>
    <t>Alterar conforme Regime Tributário da Empresa</t>
  </si>
  <si>
    <t>FEDERAIS</t>
  </si>
  <si>
    <t>ISS - (4% SUZANO)</t>
  </si>
  <si>
    <t>TOTAL</t>
  </si>
  <si>
    <t>Materiais</t>
  </si>
  <si>
    <t>Formula BDI - ACÓRDÃO 2622/2013</t>
  </si>
  <si>
    <t>BDI = {[(1+AC + R + S + G) x (1 + DF) x (1 + L)] / (1 - T)} - 1</t>
  </si>
  <si>
    <t>VALORES DE REFERENCIA - MÁXIMOS</t>
  </si>
  <si>
    <t>Alterar conforme realidade da Empresa - não podendo exceder o máximo</t>
  </si>
  <si>
    <t>Administração Central</t>
  </si>
  <si>
    <t>AC</t>
  </si>
  <si>
    <t>Seguro + Garantia</t>
  </si>
  <si>
    <t>S + G</t>
  </si>
  <si>
    <t>Risco</t>
  </si>
  <si>
    <t>R</t>
  </si>
  <si>
    <t>Despesa Financeira</t>
  </si>
  <si>
    <t>DF</t>
  </si>
  <si>
    <t>L</t>
  </si>
  <si>
    <t>VALOR ANUAL – SERVIÇOS ACESSÓRIOS SOB DEMANDA VINCULADA AO CONTRATO</t>
  </si>
  <si>
    <t>Convenção Coletiva adotada como paradigma</t>
  </si>
  <si>
    <t>Oficial de manutenção</t>
  </si>
  <si>
    <t>Data base da categoria</t>
  </si>
  <si>
    <t>1° de Maio</t>
  </si>
  <si>
    <t>SP010175/2025</t>
  </si>
  <si>
    <t>Em conformidade com o entendimento do Tribunal de Contas da União, consubstanciado no Acórdão nº 1.186/2017 – Plenário, a parcela mensal referente ao aviso prévio trabalhado deverá observar o percentual máximo de 1,94% no primeiro ano de contrato.</t>
  </si>
  <si>
    <t>Reembolso Creche</t>
  </si>
  <si>
    <t>CONFORME CCT E CUSTOS OBRIGATÓRIOS DA EMPRESA - REEMBOLSO CRECHE R$ 526,64 - 20% ESTIMATIVA IN 147/2026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</si>
</sst>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&quot;R$&quot;#,##0.00;[Red]\-&quot;R$&quot;#,##0.00"/>
    <numFmt numFmtId="165" formatCode="_-&quot;R$ &quot;* #,##0.00_-;&quot;-R$ &quot;* #,##0.00_-;_-&quot;R$ &quot;* \-??_-;_-@"/>
    <numFmt numFmtId="166" formatCode="0.0000%"/>
    <numFmt numFmtId="167" formatCode="&quot;R$ &quot;#,##0.00;[Red]&quot;R$ &quot;#,##0.00"/>
    <numFmt numFmtId="168" formatCode="00"/>
    <numFmt numFmtId="169" formatCode="[$R$-416]\ #,##0.00;[Red]\-[$R$-416]\ #,##0.00"/>
  </numFmts>
  <fonts count="37">
    <font>
      <sz val="11"/>
      <color rgb="FF333333"/>
      <name val="Calibri"/>
      <charset val="134"/>
      <scheme val="minor"/>
    </font>
    <font>
      <sz val="11"/>
      <color theme="0"/>
      <name val="Calibri"/>
      <charset val="134"/>
      <scheme val="minor"/>
    </font>
    <font>
      <b/>
      <sz val="18"/>
      <color theme="0"/>
      <name val="Calibri"/>
      <charset val="134"/>
      <scheme val="minor"/>
    </font>
    <font>
      <b/>
      <sz val="11"/>
      <color theme="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rgb="FFC00000"/>
      <name val="Calibri"/>
      <charset val="134"/>
      <scheme val="minor"/>
    </font>
    <font>
      <b/>
      <sz val="11"/>
      <color rgb="FF333333"/>
      <name val="Calibri"/>
      <charset val="134"/>
      <scheme val="minor"/>
    </font>
    <font>
      <sz val="11"/>
      <color rgb="FF333333"/>
      <name val="Calibri"/>
      <charset val="134"/>
      <scheme val="major"/>
    </font>
    <font>
      <b/>
      <sz val="16"/>
      <color rgb="FF333333"/>
      <name val="Calibri"/>
      <charset val="134"/>
      <scheme val="major"/>
    </font>
    <font>
      <b/>
      <sz val="11"/>
      <color rgb="FF333333"/>
      <name val="Calibri"/>
      <charset val="134"/>
      <scheme val="major"/>
    </font>
    <font>
      <b/>
      <sz val="26"/>
      <color rgb="FF333333"/>
      <name val="Calibri"/>
      <charset val="134"/>
    </font>
    <font>
      <sz val="11"/>
      <name val="Calibri"/>
      <charset val="134"/>
    </font>
    <font>
      <b/>
      <sz val="11"/>
      <name val="Calibri"/>
      <charset val="134"/>
    </font>
    <font>
      <sz val="11"/>
      <color rgb="FF333333"/>
      <name val="Calibri"/>
      <charset val="134"/>
    </font>
    <font>
      <b/>
      <sz val="11"/>
      <color rgb="FF333333"/>
      <name val="Calibri"/>
      <charset val="134"/>
    </font>
    <font>
      <sz val="11"/>
      <color theme="1"/>
      <name val="Calibri"/>
      <charset val="134"/>
    </font>
    <font>
      <b/>
      <sz val="10"/>
      <color rgb="FFC00000"/>
      <name val="Calibri"/>
      <charset val="134"/>
    </font>
    <font>
      <sz val="10"/>
      <color indexed="8"/>
      <name val="Calibri"/>
      <charset val="134"/>
    </font>
    <font>
      <b/>
      <sz val="11"/>
      <color rgb="FFC00000"/>
      <name val="Calibri"/>
      <charset val="134"/>
    </font>
    <font>
      <b/>
      <sz val="10"/>
      <color rgb="FFC00000"/>
      <name val="Arial"/>
      <charset val="134"/>
    </font>
    <font>
      <sz val="10"/>
      <name val="Arial"/>
      <charset val="134"/>
    </font>
    <font>
      <b/>
      <sz val="11"/>
      <color theme="0"/>
      <name val="Calibri"/>
      <charset val="134"/>
    </font>
    <font>
      <sz val="11"/>
      <color theme="0"/>
      <name val="Calibri"/>
      <charset val="134"/>
    </font>
    <font>
      <sz val="10"/>
      <color rgb="FF000000"/>
      <name val="Calibri"/>
      <charset val="134"/>
    </font>
    <font>
      <sz val="10"/>
      <color theme="1"/>
      <name val="Calibri"/>
      <charset val="134"/>
      <scheme val="minor"/>
    </font>
    <font>
      <b/>
      <sz val="16"/>
      <color rgb="FF333333"/>
      <name val="Calibri"/>
      <family val="2"/>
      <scheme val="major"/>
    </font>
    <font>
      <sz val="11"/>
      <color rgb="FF333333"/>
      <name val="Calibri"/>
      <family val="2"/>
      <scheme val="major"/>
    </font>
    <font>
      <b/>
      <sz val="11"/>
      <color rgb="FF333333"/>
      <name val="Calibri"/>
      <family val="2"/>
      <scheme val="major"/>
    </font>
    <font>
      <b/>
      <sz val="10"/>
      <color rgb="FF333333"/>
      <name val="Calibri"/>
      <family val="2"/>
      <scheme val="major"/>
    </font>
    <font>
      <sz val="11"/>
      <name val="Calibri"/>
      <family val="2"/>
      <scheme val="major"/>
    </font>
    <font>
      <b/>
      <sz val="11"/>
      <color rgb="FFFF0000"/>
      <name val="Calibri"/>
      <family val="2"/>
      <scheme val="major"/>
    </font>
    <font>
      <sz val="10"/>
      <color rgb="FF333333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theme="1"/>
      <name val="Calibri"/>
      <family val="2"/>
      <scheme val="major"/>
    </font>
    <font>
      <sz val="11"/>
      <color rgb="FF333333"/>
      <name val="Calibri"/>
      <family val="2"/>
    </font>
    <font>
      <sz val="11"/>
      <name val="Calibri"/>
      <family val="2"/>
    </font>
  </fonts>
  <fills count="32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4" tint="0.79989013336588644"/>
        <bgColor theme="4" tint="0.79989013336588644"/>
      </patternFill>
    </fill>
    <fill>
      <patternFill patternType="solid">
        <fgColor theme="4"/>
        <bgColor theme="4" tint="0.59999389629810485"/>
      </patternFill>
    </fill>
    <fill>
      <patternFill patternType="solid">
        <fgColor theme="9"/>
        <bgColor theme="9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79989013336588644"/>
        <bgColor theme="9" tint="0.79989013336588644"/>
      </patternFill>
    </fill>
    <fill>
      <patternFill patternType="solid">
        <fgColor theme="9"/>
        <bgColor theme="9" tint="0.59999389629810485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rgb="FF9BBB59"/>
      </patternFill>
    </fill>
    <fill>
      <patternFill patternType="solid">
        <fgColor theme="9"/>
        <bgColor rgb="FFC3D69B"/>
      </patternFill>
    </fill>
    <fill>
      <patternFill patternType="solid">
        <fgColor theme="9" tint="0.79992065187536243"/>
        <bgColor rgb="FFD7E4BD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9" tint="0.79992065187536243"/>
        <bgColor rgb="FFEBF1DE"/>
      </patternFill>
    </fill>
    <fill>
      <patternFill patternType="solid">
        <fgColor theme="9"/>
        <bgColor rgb="FFD7E4BD"/>
      </patternFill>
    </fill>
    <fill>
      <patternFill patternType="solid">
        <fgColor theme="9"/>
        <bgColor rgb="FF8EB4E3"/>
      </patternFill>
    </fill>
    <fill>
      <patternFill patternType="solid">
        <fgColor theme="9"/>
        <bgColor rgb="FF95B3D7"/>
      </patternFill>
    </fill>
    <fill>
      <patternFill patternType="solid">
        <fgColor theme="9" tint="0.79992065187536243"/>
        <bgColor rgb="FFB9CDE5"/>
      </patternFill>
    </fill>
    <fill>
      <patternFill patternType="solid">
        <fgColor rgb="FFD7E4BD"/>
        <bgColor rgb="FFD7E4BD"/>
      </patternFill>
    </fill>
    <fill>
      <patternFill patternType="solid">
        <fgColor theme="7" tint="0.79992065187536243"/>
        <bgColor indexed="26"/>
      </patternFill>
    </fill>
    <fill>
      <patternFill patternType="solid">
        <fgColor theme="9"/>
        <bgColor rgb="FFEBF1DE"/>
      </patternFill>
    </fill>
    <fill>
      <patternFill patternType="solid">
        <fgColor rgb="FFEBF1DE"/>
        <bgColor rgb="FFEBF1DE"/>
      </patternFill>
    </fill>
    <fill>
      <patternFill patternType="solid">
        <fgColor theme="9" tint="-0.249977111117893"/>
        <bgColor rgb="FF00B050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/>
        <bgColor rgb="FF77BC65"/>
      </patternFill>
    </fill>
  </fills>
  <borders count="43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0"/>
      </top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4"/>
      </right>
      <top style="thick">
        <color theme="0"/>
      </top>
      <bottom/>
      <diagonal/>
    </border>
    <border>
      <left style="thin">
        <color theme="4"/>
      </left>
      <right style="thin">
        <color theme="4"/>
      </right>
      <top style="thick">
        <color theme="0"/>
      </top>
      <bottom/>
      <diagonal/>
    </border>
    <border>
      <left style="thin">
        <color theme="4"/>
      </left>
      <right/>
      <top style="thick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4">
    <xf numFmtId="0" fontId="0" fillId="0" borderId="0"/>
    <xf numFmtId="44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21" fillId="0" borderId="0"/>
  </cellStyleXfs>
  <cellXfs count="277">
    <xf numFmtId="0" fontId="0" fillId="0" borderId="0" xfId="0"/>
    <xf numFmtId="0" fontId="1" fillId="0" borderId="0" xfId="0" applyFont="1"/>
    <xf numFmtId="0" fontId="3" fillId="3" borderId="3" xfId="0" applyFont="1" applyFill="1" applyBorder="1" applyAlignment="1">
      <alignment horizontal="center" vertical="center" wrapText="1"/>
    </xf>
    <xf numFmtId="44" fontId="5" fillId="4" borderId="4" xfId="1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10" fontId="4" fillId="4" borderId="7" xfId="2" applyNumberFormat="1" applyFont="1" applyFill="1" applyBorder="1" applyAlignment="1">
      <alignment horizontal="center"/>
    </xf>
    <xf numFmtId="44" fontId="4" fillId="4" borderId="7" xfId="0" applyNumberFormat="1" applyFont="1" applyFill="1" applyBorder="1" applyAlignment="1">
      <alignment horizontal="center"/>
    </xf>
    <xf numFmtId="44" fontId="1" fillId="0" borderId="0" xfId="0" applyNumberFormat="1" applyFont="1"/>
    <xf numFmtId="0" fontId="5" fillId="6" borderId="7" xfId="0" applyFont="1" applyFill="1" applyBorder="1"/>
    <xf numFmtId="10" fontId="5" fillId="6" borderId="7" xfId="2" applyNumberFormat="1" applyFont="1" applyFill="1" applyBorder="1" applyAlignment="1">
      <alignment horizontal="center"/>
    </xf>
    <xf numFmtId="44" fontId="5" fillId="6" borderId="7" xfId="0" applyNumberFormat="1" applyFont="1" applyFill="1" applyBorder="1"/>
    <xf numFmtId="0" fontId="5" fillId="4" borderId="7" xfId="0" applyFont="1" applyFill="1" applyBorder="1"/>
    <xf numFmtId="10" fontId="5" fillId="4" borderId="7" xfId="2" applyNumberFormat="1" applyFont="1" applyFill="1" applyBorder="1" applyAlignment="1">
      <alignment horizontal="center"/>
    </xf>
    <xf numFmtId="44" fontId="5" fillId="4" borderId="7" xfId="0" applyNumberFormat="1" applyFont="1" applyFill="1" applyBorder="1"/>
    <xf numFmtId="44" fontId="5" fillId="6" borderId="7" xfId="1" applyFont="1" applyFill="1" applyBorder="1" applyAlignment="1">
      <alignment horizontal="center"/>
    </xf>
    <xf numFmtId="44" fontId="4" fillId="4" borderId="7" xfId="0" applyNumberFormat="1" applyFont="1" applyFill="1" applyBorder="1"/>
    <xf numFmtId="0" fontId="4" fillId="4" borderId="8" xfId="0" applyFont="1" applyFill="1" applyBorder="1"/>
    <xf numFmtId="44" fontId="4" fillId="4" borderId="7" xfId="1" applyFont="1" applyFill="1" applyBorder="1" applyAlignment="1">
      <alignment horizontal="center"/>
    </xf>
    <xf numFmtId="0" fontId="5" fillId="6" borderId="10" xfId="0" applyFont="1" applyFill="1" applyBorder="1"/>
    <xf numFmtId="10" fontId="5" fillId="4" borderId="12" xfId="2" applyNumberFormat="1" applyFont="1" applyFill="1" applyBorder="1" applyAlignment="1">
      <alignment horizontal="center"/>
    </xf>
    <xf numFmtId="10" fontId="5" fillId="6" borderId="12" xfId="2" applyNumberFormat="1" applyFont="1" applyFill="1" applyBorder="1" applyAlignment="1">
      <alignment horizontal="center"/>
    </xf>
    <xf numFmtId="44" fontId="5" fillId="6" borderId="10" xfId="0" applyNumberFormat="1" applyFont="1" applyFill="1" applyBorder="1"/>
    <xf numFmtId="44" fontId="4" fillId="7" borderId="7" xfId="0" applyNumberFormat="1" applyFont="1" applyFill="1" applyBorder="1"/>
    <xf numFmtId="10" fontId="1" fillId="0" borderId="0" xfId="2" applyNumberFormat="1" applyFont="1" applyAlignment="1">
      <alignment horizontal="center"/>
    </xf>
    <xf numFmtId="0" fontId="3" fillId="8" borderId="3" xfId="0" applyFont="1" applyFill="1" applyBorder="1" applyAlignment="1">
      <alignment horizontal="center" wrapText="1"/>
    </xf>
    <xf numFmtId="44" fontId="4" fillId="9" borderId="4" xfId="1" applyFont="1" applyFill="1" applyBorder="1" applyAlignment="1"/>
    <xf numFmtId="10" fontId="0" fillId="0" borderId="0" xfId="2" applyNumberFormat="1" applyFont="1" applyAlignment="1"/>
    <xf numFmtId="0" fontId="4" fillId="9" borderId="7" xfId="0" applyFont="1" applyFill="1" applyBorder="1" applyAlignment="1">
      <alignment horizontal="center"/>
    </xf>
    <xf numFmtId="10" fontId="4" fillId="9" borderId="7" xfId="2" applyNumberFormat="1" applyFont="1" applyFill="1" applyBorder="1" applyAlignment="1">
      <alignment horizontal="center"/>
    </xf>
    <xf numFmtId="44" fontId="4" fillId="9" borderId="7" xfId="0" applyNumberFormat="1" applyFont="1" applyFill="1" applyBorder="1"/>
    <xf numFmtId="44" fontId="4" fillId="11" borderId="15" xfId="0" applyNumberFormat="1" applyFont="1" applyFill="1" applyBorder="1"/>
    <xf numFmtId="9" fontId="1" fillId="0" borderId="0" xfId="2" applyFont="1" applyAlignment="1">
      <alignment horizontal="center"/>
    </xf>
    <xf numFmtId="0" fontId="0" fillId="0" borderId="5" xfId="0" applyBorder="1" applyAlignment="1">
      <alignment horizontal="center"/>
    </xf>
    <xf numFmtId="0" fontId="7" fillId="0" borderId="5" xfId="0" applyFont="1" applyBorder="1"/>
    <xf numFmtId="10" fontId="0" fillId="0" borderId="5" xfId="0" applyNumberFormat="1" applyBorder="1"/>
    <xf numFmtId="10" fontId="0" fillId="0" borderId="5" xfId="0" applyNumberFormat="1" applyBorder="1" applyAlignment="1">
      <alignment horizontal="center"/>
    </xf>
    <xf numFmtId="9" fontId="0" fillId="0" borderId="0" xfId="0" applyNumberFormat="1"/>
    <xf numFmtId="44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/>
    <xf numFmtId="0" fontId="10" fillId="14" borderId="5" xfId="0" applyFont="1" applyFill="1" applyBorder="1" applyAlignment="1">
      <alignment horizontal="center" wrapText="1" readingOrder="1"/>
    </xf>
    <xf numFmtId="0" fontId="10" fillId="14" borderId="5" xfId="0" applyFont="1" applyFill="1" applyBorder="1" applyAlignment="1">
      <alignment horizontal="center" vertical="center" wrapText="1" readingOrder="1"/>
    </xf>
    <xf numFmtId="0" fontId="8" fillId="0" borderId="5" xfId="0" applyFont="1" applyBorder="1" applyAlignment="1">
      <alignment horizontal="center" wrapText="1" readingOrder="1"/>
    </xf>
    <xf numFmtId="164" fontId="8" fillId="0" borderId="5" xfId="0" applyNumberFormat="1" applyFont="1" applyBorder="1" applyAlignment="1">
      <alignment horizontal="right" wrapText="1" readingOrder="1"/>
    </xf>
    <xf numFmtId="164" fontId="8" fillId="0" borderId="5" xfId="0" applyNumberFormat="1" applyFont="1" applyBorder="1"/>
    <xf numFmtId="164" fontId="8" fillId="0" borderId="0" xfId="0" applyNumberFormat="1" applyFont="1"/>
    <xf numFmtId="164" fontId="10" fillId="14" borderId="5" xfId="0" applyNumberFormat="1" applyFont="1" applyFill="1" applyBorder="1" applyAlignment="1">
      <alignment horizontal="center"/>
    </xf>
    <xf numFmtId="164" fontId="10" fillId="14" borderId="5" xfId="0" applyNumberFormat="1" applyFont="1" applyFill="1" applyBorder="1"/>
    <xf numFmtId="164" fontId="10" fillId="13" borderId="5" xfId="0" applyNumberFormat="1" applyFont="1" applyFill="1" applyBorder="1"/>
    <xf numFmtId="0" fontId="8" fillId="0" borderId="5" xfId="0" applyFont="1" applyBorder="1" applyAlignment="1">
      <alignment wrapText="1" readingOrder="1"/>
    </xf>
    <xf numFmtId="0" fontId="8" fillId="0" borderId="5" xfId="0" applyFont="1" applyBorder="1" applyAlignment="1">
      <alignment horizontal="center" vertical="center" wrapText="1" readingOrder="1"/>
    </xf>
    <xf numFmtId="9" fontId="8" fillId="0" borderId="5" xfId="0" applyNumberFormat="1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10" fillId="14" borderId="5" xfId="0" applyFont="1" applyFill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3" fillId="3" borderId="2" xfId="0" applyFont="1" applyFill="1" applyBorder="1"/>
    <xf numFmtId="0" fontId="3" fillId="3" borderId="3" xfId="0" applyFont="1" applyFill="1" applyBorder="1"/>
    <xf numFmtId="0" fontId="3" fillId="3" borderId="1" xfId="0" applyFont="1" applyFill="1" applyBorder="1"/>
    <xf numFmtId="0" fontId="5" fillId="6" borderId="12" xfId="0" applyFont="1" applyFill="1" applyBorder="1" applyAlignment="1">
      <alignment horizontal="center"/>
    </xf>
    <xf numFmtId="44" fontId="5" fillId="6" borderId="12" xfId="1" applyFont="1" applyFill="1" applyBorder="1" applyAlignment="1"/>
    <xf numFmtId="44" fontId="5" fillId="6" borderId="20" xfId="1" applyFont="1" applyFill="1" applyBorder="1" applyAlignment="1"/>
    <xf numFmtId="44" fontId="3" fillId="3" borderId="22" xfId="1" applyFont="1" applyFill="1" applyBorder="1" applyAlignment="1"/>
    <xf numFmtId="44" fontId="3" fillId="3" borderId="23" xfId="1" applyFont="1" applyFill="1" applyBorder="1" applyAlignment="1"/>
    <xf numFmtId="0" fontId="14" fillId="18" borderId="27" xfId="0" applyFont="1" applyFill="1" applyBorder="1" applyAlignment="1">
      <alignment horizontal="left"/>
    </xf>
    <xf numFmtId="0" fontId="14" fillId="0" borderId="29" xfId="0" applyFont="1" applyBorder="1"/>
    <xf numFmtId="0" fontId="14" fillId="0" borderId="29" xfId="0" applyFont="1" applyBorder="1" applyAlignment="1">
      <alignment horizontal="center"/>
    </xf>
    <xf numFmtId="0" fontId="15" fillId="18" borderId="27" xfId="0" applyFont="1" applyFill="1" applyBorder="1" applyAlignment="1">
      <alignment horizontal="left"/>
    </xf>
    <xf numFmtId="0" fontId="14" fillId="18" borderId="27" xfId="0" applyFont="1" applyFill="1" applyBorder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center"/>
    </xf>
    <xf numFmtId="0" fontId="15" fillId="18" borderId="27" xfId="0" applyFont="1" applyFill="1" applyBorder="1"/>
    <xf numFmtId="0" fontId="15" fillId="18" borderId="27" xfId="0" applyFont="1" applyFill="1" applyBorder="1" applyAlignment="1">
      <alignment horizontal="center"/>
    </xf>
    <xf numFmtId="166" fontId="14" fillId="0" borderId="27" xfId="0" applyNumberFormat="1" applyFont="1" applyBorder="1" applyAlignment="1">
      <alignment horizontal="center"/>
    </xf>
    <xf numFmtId="10" fontId="14" fillId="0" borderId="27" xfId="0" applyNumberFormat="1" applyFont="1" applyBorder="1" applyAlignment="1">
      <alignment horizontal="center"/>
    </xf>
    <xf numFmtId="10" fontId="16" fillId="0" borderId="27" xfId="0" applyNumberFormat="1" applyFont="1" applyBorder="1" applyAlignment="1">
      <alignment horizontal="center"/>
    </xf>
    <xf numFmtId="10" fontId="15" fillId="21" borderId="27" xfId="0" applyNumberFormat="1" applyFont="1" applyFill="1" applyBorder="1" applyAlignment="1">
      <alignment horizontal="center"/>
    </xf>
    <xf numFmtId="165" fontId="14" fillId="0" borderId="27" xfId="0" applyNumberFormat="1" applyFont="1" applyBorder="1"/>
    <xf numFmtId="165" fontId="14" fillId="0" borderId="27" xfId="0" applyNumberFormat="1" applyFont="1" applyBorder="1" applyAlignment="1">
      <alignment horizontal="center"/>
    </xf>
    <xf numFmtId="0" fontId="15" fillId="23" borderId="27" xfId="0" applyFont="1" applyFill="1" applyBorder="1" applyAlignment="1">
      <alignment horizontal="left"/>
    </xf>
    <xf numFmtId="0" fontId="15" fillId="25" borderId="27" xfId="0" applyFont="1" applyFill="1" applyBorder="1" applyAlignment="1">
      <alignment horizontal="left"/>
    </xf>
    <xf numFmtId="0" fontId="15" fillId="25" borderId="27" xfId="0" applyFont="1" applyFill="1" applyBorder="1" applyAlignment="1">
      <alignment horizontal="center"/>
    </xf>
    <xf numFmtId="0" fontId="14" fillId="25" borderId="27" xfId="0" applyFont="1" applyFill="1" applyBorder="1"/>
    <xf numFmtId="0" fontId="14" fillId="0" borderId="0" xfId="0" applyFont="1"/>
    <xf numFmtId="0" fontId="6" fillId="5" borderId="5" xfId="0" applyFont="1" applyFill="1" applyBorder="1"/>
    <xf numFmtId="0" fontId="6" fillId="0" borderId="0" xfId="0" applyFont="1"/>
    <xf numFmtId="0" fontId="6" fillId="0" borderId="0" xfId="0" applyFont="1" applyAlignment="1">
      <alignment vertical="center" wrapText="1"/>
    </xf>
    <xf numFmtId="0" fontId="17" fillId="26" borderId="30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justify" vertical="center"/>
    </xf>
    <xf numFmtId="0" fontId="6" fillId="5" borderId="5" xfId="0" applyFont="1" applyFill="1" applyBorder="1" applyAlignment="1">
      <alignment horizontal="left"/>
    </xf>
    <xf numFmtId="165" fontId="0" fillId="0" borderId="0" xfId="0" applyNumberFormat="1"/>
    <xf numFmtId="0" fontId="15" fillId="25" borderId="27" xfId="0" applyFont="1" applyFill="1" applyBorder="1"/>
    <xf numFmtId="10" fontId="20" fillId="0" borderId="5" xfId="3" applyNumberFormat="1" applyFont="1" applyBorder="1" applyAlignment="1">
      <alignment horizontal="center" vertical="center"/>
    </xf>
    <xf numFmtId="10" fontId="21" fillId="0" borderId="5" xfId="3" applyNumberFormat="1" applyBorder="1" applyAlignment="1">
      <alignment horizontal="center" vertical="center"/>
    </xf>
    <xf numFmtId="0" fontId="15" fillId="23" borderId="25" xfId="0" applyFont="1" applyFill="1" applyBorder="1" applyAlignment="1">
      <alignment horizontal="left"/>
    </xf>
    <xf numFmtId="165" fontId="14" fillId="0" borderId="0" xfId="0" applyNumberFormat="1" applyFont="1"/>
    <xf numFmtId="0" fontId="14" fillId="21" borderId="27" xfId="0" applyFont="1" applyFill="1" applyBorder="1" applyAlignment="1">
      <alignment horizontal="left"/>
    </xf>
    <xf numFmtId="0" fontId="14" fillId="21" borderId="25" xfId="0" applyFont="1" applyFill="1" applyBorder="1" applyAlignment="1">
      <alignment horizontal="left"/>
    </xf>
    <xf numFmtId="0" fontId="14" fillId="25" borderId="27" xfId="0" applyFont="1" applyFill="1" applyBorder="1" applyAlignment="1">
      <alignment horizontal="left"/>
    </xf>
    <xf numFmtId="10" fontId="15" fillId="17" borderId="27" xfId="0" applyNumberFormat="1" applyFont="1" applyFill="1" applyBorder="1" applyAlignment="1">
      <alignment horizontal="center"/>
    </xf>
    <xf numFmtId="10" fontId="15" fillId="25" borderId="27" xfId="0" applyNumberFormat="1" applyFont="1" applyFill="1" applyBorder="1" applyAlignment="1">
      <alignment horizontal="center"/>
    </xf>
    <xf numFmtId="0" fontId="14" fillId="25" borderId="25" xfId="0" applyFont="1" applyFill="1" applyBorder="1"/>
    <xf numFmtId="10" fontId="15" fillId="17" borderId="28" xfId="0" applyNumberFormat="1" applyFont="1" applyFill="1" applyBorder="1" applyAlignment="1">
      <alignment horizontal="center"/>
    </xf>
    <xf numFmtId="9" fontId="22" fillId="29" borderId="27" xfId="0" applyNumberFormat="1" applyFont="1" applyFill="1" applyBorder="1" applyAlignment="1">
      <alignment horizontal="center"/>
    </xf>
    <xf numFmtId="0" fontId="24" fillId="0" borderId="5" xfId="0" applyFont="1" applyBorder="1" applyAlignment="1">
      <alignment horizontal="justify" vertical="center" wrapText="1"/>
    </xf>
    <xf numFmtId="0" fontId="18" fillId="0" borderId="5" xfId="0" applyFont="1" applyBorder="1" applyAlignment="1">
      <alignment horizontal="justify" vertical="center" wrapText="1"/>
    </xf>
    <xf numFmtId="166" fontId="0" fillId="0" borderId="0" xfId="2" applyNumberFormat="1" applyFont="1" applyAlignment="1"/>
    <xf numFmtId="44" fontId="0" fillId="0" borderId="0" xfId="1" applyFont="1" applyAlignment="1"/>
    <xf numFmtId="0" fontId="27" fillId="0" borderId="0" xfId="0" applyFont="1"/>
    <xf numFmtId="0" fontId="28" fillId="14" borderId="5" xfId="0" applyFont="1" applyFill="1" applyBorder="1" applyAlignment="1">
      <alignment horizontal="center" wrapText="1" readingOrder="1"/>
    </xf>
    <xf numFmtId="0" fontId="28" fillId="14" borderId="5" xfId="0" applyFont="1" applyFill="1" applyBorder="1" applyAlignment="1">
      <alignment horizontal="center" vertical="center" wrapText="1" readingOrder="1"/>
    </xf>
    <xf numFmtId="0" fontId="27" fillId="0" borderId="5" xfId="0" applyFont="1" applyBorder="1" applyAlignment="1">
      <alignment horizontal="center" wrapText="1" readingOrder="1"/>
    </xf>
    <xf numFmtId="0" fontId="27" fillId="0" borderId="5" xfId="0" applyFont="1" applyBorder="1" applyAlignment="1">
      <alignment wrapText="1" readingOrder="1"/>
    </xf>
    <xf numFmtId="0" fontId="27" fillId="0" borderId="5" xfId="0" applyFont="1" applyBorder="1" applyAlignment="1">
      <alignment horizontal="center" vertical="center" wrapText="1" readingOrder="1"/>
    </xf>
    <xf numFmtId="0" fontId="27" fillId="0" borderId="5" xfId="0" applyFont="1" applyBorder="1" applyAlignment="1">
      <alignment horizontal="center"/>
    </xf>
    <xf numFmtId="164" fontId="27" fillId="0" borderId="5" xfId="0" applyNumberFormat="1" applyFont="1" applyBorder="1" applyAlignment="1">
      <alignment horizontal="right" wrapText="1" readingOrder="1"/>
    </xf>
    <xf numFmtId="164" fontId="27" fillId="0" borderId="5" xfId="0" applyNumberFormat="1" applyFont="1" applyBorder="1"/>
    <xf numFmtId="164" fontId="27" fillId="0" borderId="0" xfId="0" applyNumberFormat="1" applyFont="1"/>
    <xf numFmtId="0" fontId="27" fillId="0" borderId="5" xfId="0" applyFont="1" applyBorder="1"/>
    <xf numFmtId="164" fontId="28" fillId="14" borderId="5" xfId="0" applyNumberFormat="1" applyFont="1" applyFill="1" applyBorder="1" applyAlignment="1">
      <alignment horizontal="center"/>
    </xf>
    <xf numFmtId="164" fontId="28" fillId="14" borderId="5" xfId="0" applyNumberFormat="1" applyFont="1" applyFill="1" applyBorder="1"/>
    <xf numFmtId="164" fontId="28" fillId="13" borderId="5" xfId="0" applyNumberFormat="1" applyFont="1" applyFill="1" applyBorder="1"/>
    <xf numFmtId="0" fontId="27" fillId="0" borderId="0" xfId="0" applyFont="1" applyAlignment="1">
      <alignment horizontal="center"/>
    </xf>
    <xf numFmtId="0" fontId="29" fillId="0" borderId="42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29" fillId="0" borderId="42" xfId="0" applyFont="1" applyBorder="1" applyAlignment="1">
      <alignment horizontal="center"/>
    </xf>
    <xf numFmtId="168" fontId="32" fillId="0" borderId="42" xfId="0" applyNumberFormat="1" applyFont="1" applyBorder="1" applyAlignment="1">
      <alignment horizontal="center"/>
    </xf>
    <xf numFmtId="44" fontId="27" fillId="0" borderId="0" xfId="1" applyFont="1" applyAlignment="1">
      <alignment horizontal="center"/>
    </xf>
    <xf numFmtId="167" fontId="33" fillId="0" borderId="0" xfId="0" applyNumberFormat="1" applyFont="1" applyAlignment="1">
      <alignment horizontal="center"/>
    </xf>
    <xf numFmtId="44" fontId="33" fillId="0" borderId="0" xfId="1" applyFont="1" applyAlignment="1">
      <alignment horizontal="center"/>
    </xf>
    <xf numFmtId="0" fontId="29" fillId="31" borderId="33" xfId="0" applyFont="1" applyFill="1" applyBorder="1" applyAlignment="1">
      <alignment vertical="center"/>
    </xf>
    <xf numFmtId="44" fontId="27" fillId="0" borderId="0" xfId="0" applyNumberFormat="1" applyFont="1"/>
    <xf numFmtId="44" fontId="27" fillId="0" borderId="0" xfId="1" applyFont="1" applyAlignment="1"/>
    <xf numFmtId="0" fontId="29" fillId="31" borderId="38" xfId="0" applyFont="1" applyFill="1" applyBorder="1" applyAlignment="1">
      <alignment vertical="center"/>
    </xf>
    <xf numFmtId="0" fontId="34" fillId="0" borderId="0" xfId="0" applyFont="1"/>
    <xf numFmtId="0" fontId="0" fillId="0" borderId="0" xfId="0" applyAlignment="1">
      <alignment wrapText="1"/>
    </xf>
    <xf numFmtId="165" fontId="35" fillId="0" borderId="27" xfId="0" applyNumberFormat="1" applyFont="1" applyBorder="1"/>
    <xf numFmtId="165" fontId="35" fillId="0" borderId="27" xfId="0" applyNumberFormat="1" applyFont="1" applyBorder="1" applyAlignment="1">
      <alignment horizontal="center"/>
    </xf>
    <xf numFmtId="0" fontId="27" fillId="0" borderId="39" xfId="0" applyFont="1" applyBorder="1"/>
    <xf numFmtId="0" fontId="30" fillId="0" borderId="40" xfId="0" applyFont="1" applyBorder="1"/>
    <xf numFmtId="0" fontId="30" fillId="0" borderId="41" xfId="0" applyFont="1" applyBorder="1"/>
    <xf numFmtId="0" fontId="29" fillId="31" borderId="31" xfId="0" applyFont="1" applyFill="1" applyBorder="1" applyAlignment="1">
      <alignment horizontal="center" vertical="center"/>
    </xf>
    <xf numFmtId="0" fontId="30" fillId="13" borderId="32" xfId="0" applyFont="1" applyFill="1" applyBorder="1"/>
    <xf numFmtId="0" fontId="30" fillId="13" borderId="33" xfId="0" applyFont="1" applyFill="1" applyBorder="1"/>
    <xf numFmtId="0" fontId="30" fillId="13" borderId="34" xfId="0" applyFont="1" applyFill="1" applyBorder="1"/>
    <xf numFmtId="0" fontId="27" fillId="13" borderId="0" xfId="0" applyFont="1" applyFill="1"/>
    <xf numFmtId="0" fontId="30" fillId="13" borderId="35" xfId="0" applyFont="1" applyFill="1" applyBorder="1"/>
    <xf numFmtId="0" fontId="30" fillId="13" borderId="36" xfId="0" applyFont="1" applyFill="1" applyBorder="1"/>
    <xf numFmtId="0" fontId="30" fillId="13" borderId="37" xfId="0" applyFont="1" applyFill="1" applyBorder="1"/>
    <xf numFmtId="0" fontId="30" fillId="13" borderId="38" xfId="0" applyFont="1" applyFill="1" applyBorder="1"/>
    <xf numFmtId="0" fontId="27" fillId="0" borderId="31" xfId="0" applyFont="1" applyBorder="1"/>
    <xf numFmtId="0" fontId="30" fillId="0" borderId="32" xfId="0" applyFont="1" applyBorder="1"/>
    <xf numFmtId="0" fontId="30" fillId="0" borderId="33" xfId="0" applyFont="1" applyBorder="1"/>
    <xf numFmtId="0" fontId="30" fillId="0" borderId="36" xfId="0" applyFont="1" applyBorder="1"/>
    <xf numFmtId="0" fontId="30" fillId="0" borderId="37" xfId="0" applyFont="1" applyBorder="1"/>
    <xf numFmtId="0" fontId="30" fillId="0" borderId="38" xfId="0" applyFont="1" applyBorder="1"/>
    <xf numFmtId="0" fontId="29" fillId="31" borderId="31" xfId="0" applyFont="1" applyFill="1" applyBorder="1" applyAlignment="1">
      <alignment horizontal="left" vertical="center"/>
    </xf>
    <xf numFmtId="169" fontId="29" fillId="31" borderId="31" xfId="0" applyNumberFormat="1" applyFont="1" applyFill="1" applyBorder="1" applyAlignment="1">
      <alignment horizontal="center" vertical="center"/>
    </xf>
    <xf numFmtId="167" fontId="29" fillId="31" borderId="32" xfId="0" applyNumberFormat="1" applyFont="1" applyFill="1" applyBorder="1" applyAlignment="1">
      <alignment horizontal="center" vertical="center"/>
    </xf>
    <xf numFmtId="0" fontId="29" fillId="31" borderId="32" xfId="0" applyFont="1" applyFill="1" applyBorder="1" applyAlignment="1">
      <alignment horizontal="center" vertical="center"/>
    </xf>
    <xf numFmtId="0" fontId="29" fillId="31" borderId="37" xfId="0" applyFont="1" applyFill="1" applyBorder="1" applyAlignment="1">
      <alignment horizontal="center" vertical="center"/>
    </xf>
    <xf numFmtId="0" fontId="29" fillId="31" borderId="36" xfId="0" applyFont="1" applyFill="1" applyBorder="1" applyAlignment="1">
      <alignment horizontal="center" vertical="center"/>
    </xf>
    <xf numFmtId="0" fontId="29" fillId="0" borderId="39" xfId="0" applyFont="1" applyBorder="1" applyAlignment="1">
      <alignment horizontal="center" vertical="center"/>
    </xf>
    <xf numFmtId="0" fontId="29" fillId="0" borderId="39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left" vertical="center"/>
    </xf>
    <xf numFmtId="167" fontId="32" fillId="0" borderId="39" xfId="0" applyNumberFormat="1" applyFont="1" applyBorder="1" applyAlignment="1">
      <alignment horizontal="center" vertical="center"/>
    </xf>
    <xf numFmtId="169" fontId="32" fillId="0" borderId="39" xfId="0" applyNumberFormat="1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7" fillId="0" borderId="0" xfId="0" applyFont="1"/>
    <xf numFmtId="169" fontId="27" fillId="0" borderId="31" xfId="0" applyNumberFormat="1" applyFont="1" applyBorder="1"/>
    <xf numFmtId="0" fontId="11" fillId="16" borderId="25" xfId="0" applyFont="1" applyFill="1" applyBorder="1" applyAlignment="1">
      <alignment horizontal="center"/>
    </xf>
    <xf numFmtId="0" fontId="12" fillId="13" borderId="26" xfId="0" applyFont="1" applyFill="1" applyBorder="1"/>
    <xf numFmtId="0" fontId="12" fillId="13" borderId="28" xfId="0" applyFont="1" applyFill="1" applyBorder="1"/>
    <xf numFmtId="0" fontId="13" fillId="17" borderId="25" xfId="0" applyFont="1" applyFill="1" applyBorder="1" applyAlignment="1">
      <alignment horizontal="center"/>
    </xf>
    <xf numFmtId="0" fontId="14" fillId="0" borderId="25" xfId="0" applyFont="1" applyBorder="1"/>
    <xf numFmtId="0" fontId="12" fillId="0" borderId="26" xfId="0" applyFont="1" applyBorder="1"/>
    <xf numFmtId="0" fontId="12" fillId="0" borderId="28" xfId="0" applyFont="1" applyBorder="1"/>
    <xf numFmtId="0" fontId="35" fillId="0" borderId="25" xfId="0" applyFont="1" applyBorder="1"/>
    <xf numFmtId="165" fontId="14" fillId="0" borderId="25" xfId="0" applyNumberFormat="1" applyFont="1" applyBorder="1"/>
    <xf numFmtId="0" fontId="15" fillId="17" borderId="25" xfId="0" applyFont="1" applyFill="1" applyBorder="1" applyAlignment="1">
      <alignment horizontal="center"/>
    </xf>
    <xf numFmtId="0" fontId="15" fillId="18" borderId="25" xfId="0" applyFont="1" applyFill="1" applyBorder="1" applyAlignment="1">
      <alignment horizontal="center"/>
    </xf>
    <xf numFmtId="0" fontId="12" fillId="19" borderId="26" xfId="0" applyFont="1" applyFill="1" applyBorder="1"/>
    <xf numFmtId="0" fontId="12" fillId="19" borderId="28" xfId="0" applyFont="1" applyFill="1" applyBorder="1"/>
    <xf numFmtId="165" fontId="15" fillId="18" borderId="25" xfId="0" applyNumberFormat="1" applyFont="1" applyFill="1" applyBorder="1" applyAlignment="1">
      <alignment horizontal="center"/>
    </xf>
    <xf numFmtId="9" fontId="14" fillId="0" borderId="25" xfId="0" applyNumberFormat="1" applyFont="1" applyBorder="1" applyAlignment="1">
      <alignment horizontal="center" vertical="center"/>
    </xf>
    <xf numFmtId="9" fontId="14" fillId="0" borderId="25" xfId="0" applyNumberFormat="1" applyFont="1" applyBorder="1" applyAlignment="1">
      <alignment horizontal="center"/>
    </xf>
    <xf numFmtId="0" fontId="14" fillId="0" borderId="25" xfId="0" applyFont="1" applyBorder="1" applyAlignment="1">
      <alignment horizontal="left"/>
    </xf>
    <xf numFmtId="10" fontId="14" fillId="0" borderId="25" xfId="0" applyNumberFormat="1" applyFont="1" applyBorder="1" applyAlignment="1">
      <alignment horizontal="center"/>
    </xf>
    <xf numFmtId="165" fontId="15" fillId="17" borderId="25" xfId="0" applyNumberFormat="1" applyFont="1" applyFill="1" applyBorder="1" applyAlignment="1">
      <alignment horizontal="center"/>
    </xf>
    <xf numFmtId="165" fontId="14" fillId="0" borderId="25" xfId="0" applyNumberFormat="1" applyFont="1" applyBorder="1" applyAlignment="1">
      <alignment horizontal="center"/>
    </xf>
    <xf numFmtId="0" fontId="12" fillId="0" borderId="25" xfId="0" applyFont="1" applyBorder="1"/>
    <xf numFmtId="0" fontId="15" fillId="20" borderId="25" xfId="0" applyFont="1" applyFill="1" applyBorder="1" applyAlignment="1">
      <alignment horizontal="center"/>
    </xf>
    <xf numFmtId="165" fontId="15" fillId="20" borderId="25" xfId="0" applyNumberFormat="1" applyFont="1" applyFill="1" applyBorder="1" applyAlignment="1">
      <alignment horizontal="center"/>
    </xf>
    <xf numFmtId="0" fontId="15" fillId="21" borderId="25" xfId="0" applyFont="1" applyFill="1" applyBorder="1" applyAlignment="1">
      <alignment horizontal="center"/>
    </xf>
    <xf numFmtId="165" fontId="15" fillId="21" borderId="25" xfId="0" applyNumberFormat="1" applyFont="1" applyFill="1" applyBorder="1" applyAlignment="1">
      <alignment horizontal="center"/>
    </xf>
    <xf numFmtId="0" fontId="16" fillId="0" borderId="25" xfId="0" applyFont="1" applyBorder="1"/>
    <xf numFmtId="0" fontId="16" fillId="0" borderId="25" xfId="0" applyFont="1" applyBorder="1" applyAlignment="1">
      <alignment horizontal="left"/>
    </xf>
    <xf numFmtId="165" fontId="15" fillId="21" borderId="25" xfId="0" applyNumberFormat="1" applyFont="1" applyFill="1" applyBorder="1"/>
    <xf numFmtId="0" fontId="36" fillId="0" borderId="26" xfId="0" applyFont="1" applyBorder="1"/>
    <xf numFmtId="0" fontId="36" fillId="0" borderId="28" xfId="0" applyFont="1" applyBorder="1"/>
    <xf numFmtId="165" fontId="35" fillId="0" borderId="25" xfId="0" applyNumberFormat="1" applyFont="1" applyBorder="1"/>
    <xf numFmtId="0" fontId="15" fillId="22" borderId="25" xfId="0" applyFont="1" applyFill="1" applyBorder="1" applyAlignment="1">
      <alignment horizontal="center" vertical="center" wrapText="1"/>
    </xf>
    <xf numFmtId="0" fontId="15" fillId="22" borderId="26" xfId="0" applyFont="1" applyFill="1" applyBorder="1" applyAlignment="1">
      <alignment horizontal="center" vertical="center" wrapText="1"/>
    </xf>
    <xf numFmtId="0" fontId="15" fillId="22" borderId="28" xfId="0" applyFont="1" applyFill="1" applyBorder="1" applyAlignment="1">
      <alignment horizontal="center" vertical="center" wrapText="1"/>
    </xf>
    <xf numFmtId="0" fontId="15" fillId="24" borderId="25" xfId="0" applyFont="1" applyFill="1" applyBorder="1"/>
    <xf numFmtId="165" fontId="15" fillId="24" borderId="25" xfId="0" applyNumberFormat="1" applyFont="1" applyFill="1" applyBorder="1"/>
    <xf numFmtId="0" fontId="15" fillId="23" borderId="25" xfId="0" applyFont="1" applyFill="1" applyBorder="1" applyAlignment="1">
      <alignment horizontal="center"/>
    </xf>
    <xf numFmtId="165" fontId="15" fillId="23" borderId="25" xfId="0" applyNumberFormat="1" applyFont="1" applyFill="1" applyBorder="1" applyAlignment="1">
      <alignment horizontal="center"/>
    </xf>
    <xf numFmtId="0" fontId="15" fillId="25" borderId="25" xfId="0" applyFont="1" applyFill="1" applyBorder="1" applyAlignment="1">
      <alignment horizontal="center"/>
    </xf>
    <xf numFmtId="165" fontId="15" fillId="25" borderId="25" xfId="0" applyNumberFormat="1" applyFont="1" applyFill="1" applyBorder="1" applyAlignment="1">
      <alignment horizontal="center"/>
    </xf>
    <xf numFmtId="0" fontId="19" fillId="0" borderId="25" xfId="0" applyFont="1" applyBorder="1"/>
    <xf numFmtId="0" fontId="19" fillId="0" borderId="26" xfId="0" applyFont="1" applyBorder="1"/>
    <xf numFmtId="0" fontId="19" fillId="0" borderId="28" xfId="0" applyFont="1" applyBorder="1"/>
    <xf numFmtId="0" fontId="14" fillId="0" borderId="26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5" fillId="27" borderId="25" xfId="0" applyFont="1" applyFill="1" applyBorder="1" applyAlignment="1">
      <alignment horizontal="center"/>
    </xf>
    <xf numFmtId="165" fontId="15" fillId="27" borderId="25" xfId="0" applyNumberFormat="1" applyFont="1" applyFill="1" applyBorder="1"/>
    <xf numFmtId="0" fontId="15" fillId="24" borderId="25" xfId="0" applyFont="1" applyFill="1" applyBorder="1" applyAlignment="1">
      <alignment horizontal="left"/>
    </xf>
    <xf numFmtId="0" fontId="15" fillId="24" borderId="26" xfId="0" applyFont="1" applyFill="1" applyBorder="1" applyAlignment="1">
      <alignment horizontal="left"/>
    </xf>
    <xf numFmtId="0" fontId="14" fillId="28" borderId="25" xfId="0" applyFont="1" applyFill="1" applyBorder="1"/>
    <xf numFmtId="165" fontId="14" fillId="28" borderId="25" xfId="0" applyNumberFormat="1" applyFont="1" applyFill="1" applyBorder="1"/>
    <xf numFmtId="165" fontId="15" fillId="17" borderId="25" xfId="0" applyNumberFormat="1" applyFont="1" applyFill="1" applyBorder="1"/>
    <xf numFmtId="0" fontId="22" fillId="29" borderId="25" xfId="0" applyFont="1" applyFill="1" applyBorder="1" applyAlignment="1">
      <alignment horizontal="center"/>
    </xf>
    <xf numFmtId="0" fontId="23" fillId="30" borderId="26" xfId="0" applyFont="1" applyFill="1" applyBorder="1"/>
    <xf numFmtId="0" fontId="23" fillId="30" borderId="28" xfId="0" applyFont="1" applyFill="1" applyBorder="1"/>
    <xf numFmtId="165" fontId="22" fillId="29" borderId="25" xfId="0" applyNumberFormat="1" applyFont="1" applyFill="1" applyBorder="1" applyAlignment="1">
      <alignment horizontal="center"/>
    </xf>
    <xf numFmtId="0" fontId="15" fillId="17" borderId="26" xfId="0" applyFont="1" applyFill="1" applyBorder="1" applyAlignment="1">
      <alignment horizontal="center"/>
    </xf>
    <xf numFmtId="0" fontId="15" fillId="17" borderId="28" xfId="0" applyFont="1" applyFill="1" applyBorder="1" applyAlignment="1">
      <alignment horizontal="center"/>
    </xf>
    <xf numFmtId="0" fontId="15" fillId="25" borderId="25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center" vertical="center" wrapText="1"/>
    </xf>
    <xf numFmtId="0" fontId="14" fillId="28" borderId="26" xfId="0" applyFont="1" applyFill="1" applyBorder="1" applyAlignment="1">
      <alignment horizontal="left"/>
    </xf>
    <xf numFmtId="0" fontId="14" fillId="28" borderId="28" xfId="0" applyFont="1" applyFill="1" applyBorder="1" applyAlignment="1">
      <alignment horizontal="left"/>
    </xf>
    <xf numFmtId="165" fontId="14" fillId="28" borderId="25" xfId="0" applyNumberFormat="1" applyFont="1" applyFill="1" applyBorder="1" applyAlignment="1">
      <alignment horizontal="center"/>
    </xf>
    <xf numFmtId="165" fontId="14" fillId="28" borderId="28" xfId="0" applyNumberFormat="1" applyFont="1" applyFill="1" applyBorder="1" applyAlignment="1">
      <alignment horizontal="center"/>
    </xf>
    <xf numFmtId="0" fontId="14" fillId="28" borderId="25" xfId="0" applyFont="1" applyFill="1" applyBorder="1" applyAlignment="1">
      <alignment horizontal="left"/>
    </xf>
    <xf numFmtId="0" fontId="3" fillId="15" borderId="0" xfId="0" applyFont="1" applyFill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0" fontId="9" fillId="13" borderId="5" xfId="0" applyFont="1" applyFill="1" applyBorder="1" applyAlignment="1">
      <alignment horizontal="center"/>
    </xf>
    <xf numFmtId="0" fontId="10" fillId="14" borderId="17" xfId="0" applyFont="1" applyFill="1" applyBorder="1" applyAlignment="1">
      <alignment horizontal="center"/>
    </xf>
    <xf numFmtId="0" fontId="10" fillId="14" borderId="18" xfId="0" applyFont="1" applyFill="1" applyBorder="1" applyAlignment="1">
      <alignment horizontal="center"/>
    </xf>
    <xf numFmtId="0" fontId="10" fillId="14" borderId="19" xfId="0" applyFont="1" applyFill="1" applyBorder="1" applyAlignment="1">
      <alignment horizontal="center"/>
    </xf>
    <xf numFmtId="0" fontId="10" fillId="13" borderId="5" xfId="0" applyFont="1" applyFill="1" applyBorder="1" applyAlignment="1">
      <alignment horizontal="center"/>
    </xf>
    <xf numFmtId="0" fontId="26" fillId="13" borderId="5" xfId="0" applyFont="1" applyFill="1" applyBorder="1" applyAlignment="1">
      <alignment horizontal="center"/>
    </xf>
    <xf numFmtId="0" fontId="28" fillId="14" borderId="17" xfId="0" applyFont="1" applyFill="1" applyBorder="1" applyAlignment="1">
      <alignment horizontal="center"/>
    </xf>
    <xf numFmtId="0" fontId="28" fillId="14" borderId="18" xfId="0" applyFont="1" applyFill="1" applyBorder="1" applyAlignment="1">
      <alignment horizontal="center"/>
    </xf>
    <xf numFmtId="0" fontId="28" fillId="14" borderId="19" xfId="0" applyFont="1" applyFill="1" applyBorder="1" applyAlignment="1">
      <alignment horizontal="center"/>
    </xf>
    <xf numFmtId="0" fontId="28" fillId="13" borderId="5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4" fontId="4" fillId="4" borderId="4" xfId="1" applyFont="1" applyFill="1" applyBorder="1" applyAlignment="1">
      <alignment horizontal="left"/>
    </xf>
    <xf numFmtId="0" fontId="5" fillId="6" borderId="6" xfId="0" applyFont="1" applyFill="1" applyBorder="1" applyAlignment="1">
      <alignment horizontal="center"/>
    </xf>
    <xf numFmtId="0" fontId="5" fillId="6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7" borderId="14" xfId="0" applyFont="1" applyFill="1" applyBorder="1" applyAlignment="1">
      <alignment horizontal="center"/>
    </xf>
    <xf numFmtId="0" fontId="4" fillId="7" borderId="1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8" borderId="0" xfId="0" applyFont="1" applyFill="1" applyAlignment="1">
      <alignment horizontal="center" vertical="center"/>
    </xf>
    <xf numFmtId="0" fontId="3" fillId="8" borderId="16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horizontal="left"/>
    </xf>
    <xf numFmtId="0" fontId="4" fillId="9" borderId="7" xfId="0" applyFont="1" applyFill="1" applyBorder="1" applyAlignment="1">
      <alignment horizontal="left"/>
    </xf>
    <xf numFmtId="0" fontId="6" fillId="5" borderId="9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/>
    </xf>
    <xf numFmtId="0" fontId="4" fillId="11" borderId="14" xfId="0" applyFont="1" applyFill="1" applyBorder="1" applyAlignment="1">
      <alignment horizontal="center"/>
    </xf>
    <xf numFmtId="0" fontId="4" fillId="11" borderId="15" xfId="0" applyFont="1" applyFill="1" applyBorder="1" applyAlignment="1">
      <alignment horizontal="center"/>
    </xf>
    <xf numFmtId="0" fontId="7" fillId="12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7" fillId="12" borderId="17" xfId="0" applyFont="1" applyFill="1" applyBorder="1" applyAlignment="1">
      <alignment horizontal="center"/>
    </xf>
    <xf numFmtId="0" fontId="7" fillId="12" borderId="18" xfId="0" applyFont="1" applyFill="1" applyBorder="1" applyAlignment="1">
      <alignment horizontal="center"/>
    </xf>
    <xf numFmtId="0" fontId="7" fillId="12" borderId="19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</cellXfs>
  <cellStyles count="4">
    <cellStyle name="Moeda" xfId="1" builtinId="4"/>
    <cellStyle name="Normal" xfId="0" builtinId="0"/>
    <cellStyle name="Normal 2" xfId="3" xr:uid="{00000000-0005-0000-0000-000031000000}"/>
    <cellStyle name="Porcentagem" xfId="2" builtinId="5"/>
  </cellStyles>
  <dxfs count="0"/>
  <tableStyles count="0" defaultTableStyle="TableStyleMedium2" defaultPivotStyle="PivotStyleLight16"/>
  <colors>
    <mruColors>
      <color rgb="FFA387EA"/>
      <color rgb="FF9C95DB"/>
      <color rgb="FFD7D5F1"/>
      <color rgb="FFBFBBE8"/>
      <color rgb="FFD99694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92"/>
  <sheetViews>
    <sheetView tabSelected="1" workbookViewId="0">
      <selection activeCell="A13" sqref="A13:H13"/>
    </sheetView>
  </sheetViews>
  <sheetFormatPr defaultColWidth="14.42578125" defaultRowHeight="15" customHeight="1"/>
  <cols>
    <col min="1" max="2" width="8.7109375" style="108" customWidth="1"/>
    <col min="3" max="3" width="24" style="108" customWidth="1"/>
    <col min="4" max="4" width="8.7109375" style="108" customWidth="1"/>
    <col min="5" max="5" width="11.85546875" style="108" customWidth="1"/>
    <col min="6" max="6" width="13.7109375" style="108" customWidth="1"/>
    <col min="7" max="7" width="11.28515625" style="108" customWidth="1"/>
    <col min="8" max="8" width="12.7109375" style="108" customWidth="1"/>
    <col min="9" max="9" width="8.7109375" style="108" customWidth="1"/>
    <col min="10" max="10" width="8" style="108" customWidth="1"/>
    <col min="11" max="11" width="12.42578125" style="108" customWidth="1"/>
    <col min="12" max="12" width="14.42578125" style="108"/>
    <col min="13" max="13" width="5.140625" style="108" customWidth="1"/>
    <col min="14" max="14" width="20.140625" style="108" customWidth="1"/>
    <col min="15" max="16384" width="14.42578125" style="108"/>
  </cols>
  <sheetData>
    <row r="1" spans="1:15" ht="13.5" customHeight="1">
      <c r="A1" s="142" t="s">
        <v>0</v>
      </c>
      <c r="B1" s="143"/>
      <c r="C1" s="143"/>
      <c r="D1" s="143"/>
      <c r="E1" s="143"/>
      <c r="F1" s="143"/>
      <c r="G1" s="143"/>
      <c r="H1" s="144"/>
    </row>
    <row r="2" spans="1:15">
      <c r="A2" s="145"/>
      <c r="B2" s="146"/>
      <c r="C2" s="146"/>
      <c r="D2" s="146"/>
      <c r="E2" s="146"/>
      <c r="F2" s="146"/>
      <c r="G2" s="146"/>
      <c r="H2" s="147"/>
    </row>
    <row r="3" spans="1:15">
      <c r="A3" s="148"/>
      <c r="B3" s="149"/>
      <c r="C3" s="149"/>
      <c r="D3" s="149"/>
      <c r="E3" s="149"/>
      <c r="F3" s="149"/>
      <c r="G3" s="149"/>
      <c r="H3" s="150"/>
    </row>
    <row r="4" spans="1:15" ht="27.75" customHeight="1">
      <c r="A4" s="163" t="s">
        <v>1</v>
      </c>
      <c r="B4" s="140"/>
      <c r="C4" s="141"/>
      <c r="D4" s="164" t="s">
        <v>2</v>
      </c>
      <c r="E4" s="141"/>
      <c r="F4" s="123" t="s">
        <v>3</v>
      </c>
      <c r="G4" s="164" t="s">
        <v>4</v>
      </c>
      <c r="H4" s="141"/>
      <c r="K4" s="124"/>
      <c r="L4" s="125"/>
      <c r="N4" s="124"/>
      <c r="O4" s="125"/>
    </row>
    <row r="5" spans="1:15">
      <c r="A5" s="126" t="s">
        <v>5</v>
      </c>
      <c r="B5" s="165" t="s">
        <v>6</v>
      </c>
      <c r="C5" s="141"/>
      <c r="D5" s="166">
        <f>'Ofic. de Manutenção'!H116</f>
        <v>8758.2000000000007</v>
      </c>
      <c r="E5" s="141"/>
      <c r="F5" s="127">
        <v>1</v>
      </c>
      <c r="G5" s="167">
        <f t="shared" ref="G5:G6" si="0">D5*12</f>
        <v>105098.40000000001</v>
      </c>
      <c r="H5" s="141"/>
      <c r="K5" s="128"/>
      <c r="L5" s="129"/>
      <c r="N5" s="128"/>
      <c r="O5" s="130"/>
    </row>
    <row r="6" spans="1:15">
      <c r="A6" s="126" t="s">
        <v>7</v>
      </c>
      <c r="B6" s="165" t="s">
        <v>8</v>
      </c>
      <c r="C6" s="141"/>
      <c r="D6" s="166">
        <f>'Aux. Manutenção'!H116</f>
        <v>7503.77</v>
      </c>
      <c r="E6" s="141"/>
      <c r="F6" s="127">
        <v>1</v>
      </c>
      <c r="G6" s="167">
        <f t="shared" si="0"/>
        <v>90045.24</v>
      </c>
      <c r="H6" s="141"/>
      <c r="K6" s="128"/>
      <c r="L6" s="129"/>
      <c r="N6" s="128"/>
      <c r="O6" s="130"/>
    </row>
    <row r="7" spans="1:15">
      <c r="A7" s="142" t="s">
        <v>9</v>
      </c>
      <c r="B7" s="160"/>
      <c r="C7" s="160"/>
      <c r="D7" s="159">
        <f>SUM(D5:D6)</f>
        <v>16261.970000000001</v>
      </c>
      <c r="E7" s="160"/>
      <c r="F7" s="131"/>
      <c r="G7" s="158">
        <f>G6+G5</f>
        <v>195143.64</v>
      </c>
      <c r="H7" s="144"/>
      <c r="K7" s="132"/>
      <c r="L7" s="129"/>
      <c r="N7" s="133"/>
      <c r="O7" s="130"/>
    </row>
    <row r="8" spans="1:15">
      <c r="A8" s="162"/>
      <c r="B8" s="161"/>
      <c r="C8" s="161"/>
      <c r="D8" s="161"/>
      <c r="E8" s="161"/>
      <c r="F8" s="134"/>
      <c r="G8" s="148"/>
      <c r="H8" s="150"/>
    </row>
    <row r="9" spans="1:15">
      <c r="A9" s="151"/>
      <c r="B9" s="152"/>
      <c r="C9" s="152"/>
      <c r="D9" s="152"/>
      <c r="E9" s="152"/>
      <c r="F9" s="152"/>
      <c r="G9" s="152"/>
      <c r="H9" s="153"/>
    </row>
    <row r="10" spans="1:15">
      <c r="A10" s="154"/>
      <c r="B10" s="155"/>
      <c r="C10" s="155"/>
      <c r="D10" s="155"/>
      <c r="E10" s="155"/>
      <c r="F10" s="155"/>
      <c r="G10" s="155"/>
      <c r="H10" s="156"/>
    </row>
    <row r="11" spans="1:15">
      <c r="A11" s="157" t="s">
        <v>231</v>
      </c>
      <c r="B11" s="143"/>
      <c r="C11" s="143"/>
      <c r="D11" s="143"/>
      <c r="E11" s="143"/>
      <c r="F11" s="144"/>
      <c r="G11" s="158">
        <f>DEMANDA!C16</f>
        <v>39959.419049788798</v>
      </c>
      <c r="H11" s="144"/>
    </row>
    <row r="12" spans="1:15">
      <c r="A12" s="148"/>
      <c r="B12" s="149"/>
      <c r="C12" s="149"/>
      <c r="D12" s="149"/>
      <c r="E12" s="149"/>
      <c r="F12" s="150"/>
      <c r="G12" s="148"/>
      <c r="H12" s="150"/>
    </row>
    <row r="13" spans="1:15" ht="15.75" customHeight="1">
      <c r="A13" s="139"/>
      <c r="B13" s="140"/>
      <c r="C13" s="140"/>
      <c r="D13" s="140"/>
      <c r="E13" s="140"/>
      <c r="F13" s="140"/>
      <c r="G13" s="140"/>
      <c r="H13" s="141"/>
    </row>
    <row r="14" spans="1:15" ht="15.75" customHeight="1">
      <c r="A14" s="157" t="s">
        <v>10</v>
      </c>
      <c r="B14" s="143"/>
      <c r="C14" s="143"/>
      <c r="D14" s="143"/>
      <c r="E14" s="143"/>
      <c r="F14" s="144"/>
      <c r="G14" s="158">
        <f>DEMANDA!C22</f>
        <v>39907</v>
      </c>
      <c r="H14" s="144"/>
    </row>
    <row r="15" spans="1:15" ht="32.25" customHeight="1">
      <c r="A15" s="148"/>
      <c r="B15" s="149"/>
      <c r="C15" s="149"/>
      <c r="D15" s="149"/>
      <c r="E15" s="149"/>
      <c r="F15" s="150"/>
      <c r="G15" s="148"/>
      <c r="H15" s="150"/>
    </row>
    <row r="16" spans="1:15" ht="15.75" customHeight="1">
      <c r="A16" s="151"/>
      <c r="B16" s="152"/>
      <c r="C16" s="152"/>
      <c r="D16" s="152"/>
      <c r="E16" s="152"/>
      <c r="F16" s="153"/>
      <c r="G16" s="170"/>
      <c r="H16" s="153"/>
      <c r="I16" s="135"/>
    </row>
    <row r="17" spans="1:8" ht="15.75" customHeight="1">
      <c r="A17" s="154"/>
      <c r="B17" s="155"/>
      <c r="C17" s="155"/>
      <c r="D17" s="155"/>
      <c r="E17" s="155"/>
      <c r="F17" s="156"/>
      <c r="G17" s="154"/>
      <c r="H17" s="156"/>
    </row>
    <row r="18" spans="1:8" ht="24.75" customHeight="1">
      <c r="A18" s="157" t="s">
        <v>11</v>
      </c>
      <c r="B18" s="143"/>
      <c r="C18" s="143"/>
      <c r="D18" s="143"/>
      <c r="E18" s="143"/>
      <c r="F18" s="144"/>
      <c r="G18" s="158">
        <f>G7+G11+G14</f>
        <v>275010.0590497888</v>
      </c>
      <c r="H18" s="144"/>
    </row>
    <row r="19" spans="1:8" ht="15.75" customHeight="1">
      <c r="A19" s="148"/>
      <c r="B19" s="149"/>
      <c r="C19" s="149"/>
      <c r="D19" s="149"/>
      <c r="E19" s="149"/>
      <c r="F19" s="150"/>
      <c r="G19" s="148"/>
      <c r="H19" s="150"/>
    </row>
    <row r="20" spans="1:8" ht="15.75" customHeight="1">
      <c r="H20" s="135"/>
    </row>
    <row r="21" spans="1:8" ht="15.75" customHeight="1">
      <c r="A21" s="168"/>
      <c r="B21" s="169"/>
      <c r="C21" s="169"/>
      <c r="D21" s="169"/>
      <c r="E21" s="169"/>
      <c r="F21" s="169"/>
      <c r="G21" s="169"/>
      <c r="H21" s="169"/>
    </row>
    <row r="22" spans="1:8" ht="32.25" customHeight="1">
      <c r="A22" s="169"/>
      <c r="B22" s="169"/>
      <c r="C22" s="169"/>
      <c r="D22" s="169"/>
      <c r="E22" s="169"/>
      <c r="F22" s="169"/>
      <c r="G22" s="169"/>
      <c r="H22" s="169"/>
    </row>
    <row r="23" spans="1:8" ht="18.75" customHeight="1"/>
    <row r="24" spans="1:8" ht="15.75" customHeight="1"/>
    <row r="25" spans="1:8" ht="15.75" customHeight="1"/>
    <row r="26" spans="1:8" ht="15.75" customHeight="1"/>
    <row r="27" spans="1:8" ht="15.75" customHeight="1"/>
    <row r="28" spans="1:8" ht="15.75" customHeight="1"/>
    <row r="29" spans="1:8" ht="15.75" customHeight="1"/>
    <row r="30" spans="1:8" ht="15.75" customHeight="1"/>
    <row r="31" spans="1:8" ht="15.75" customHeight="1"/>
    <row r="32" spans="1:8" ht="15.75" customHeight="1"/>
    <row r="33" s="108" customFormat="1" ht="15.75" customHeight="1"/>
    <row r="34" s="108" customFormat="1" ht="15.75" customHeight="1"/>
    <row r="35" s="108" customFormat="1" ht="15.75" customHeight="1"/>
    <row r="36" s="108" customFormat="1" ht="15.75" customHeight="1"/>
    <row r="37" s="108" customFormat="1" ht="15.75" customHeight="1"/>
    <row r="38" s="108" customFormat="1" ht="15.75" customHeight="1"/>
    <row r="39" s="108" customFormat="1" ht="15.75" customHeight="1"/>
    <row r="40" s="108" customFormat="1" ht="15.75" customHeight="1"/>
    <row r="41" s="108" customFormat="1" ht="15.75" customHeight="1"/>
    <row r="42" s="108" customFormat="1" ht="15.75" customHeight="1"/>
    <row r="43" s="108" customFormat="1" ht="15.75" customHeight="1"/>
    <row r="44" s="108" customFormat="1" ht="15.75" customHeight="1"/>
    <row r="45" s="108" customFormat="1" ht="15.75" customHeight="1"/>
    <row r="46" s="108" customFormat="1" ht="15.75" customHeight="1"/>
    <row r="47" s="108" customFormat="1" ht="15.75" customHeight="1"/>
    <row r="48" s="108" customFormat="1" ht="15.75" customHeight="1"/>
    <row r="49" s="108" customFormat="1" ht="15.75" customHeight="1"/>
    <row r="50" s="108" customFormat="1" ht="15.75" customHeight="1"/>
    <row r="51" s="108" customFormat="1" ht="15.75" customHeight="1"/>
    <row r="52" s="108" customFormat="1" ht="15.75" customHeight="1"/>
    <row r="53" s="108" customFormat="1" ht="15.75" customHeight="1"/>
    <row r="54" s="108" customFormat="1" ht="15.75" customHeight="1"/>
    <row r="55" s="108" customFormat="1" ht="15.75" customHeight="1"/>
    <row r="56" s="108" customFormat="1" ht="15.75" customHeight="1"/>
    <row r="57" s="108" customFormat="1" ht="15.75" customHeight="1"/>
    <row r="58" s="108" customFormat="1" ht="15.75" customHeight="1"/>
    <row r="59" s="108" customFormat="1" ht="15.75" customHeight="1"/>
    <row r="60" s="108" customFormat="1" ht="15.75" customHeight="1"/>
    <row r="61" s="108" customFormat="1" ht="15.75" customHeight="1"/>
    <row r="62" s="108" customFormat="1" ht="15.75" customHeight="1"/>
    <row r="63" s="108" customFormat="1" ht="15.75" customHeight="1"/>
    <row r="64" s="108" customFormat="1" ht="15.75" customHeight="1"/>
    <row r="65" s="108" customFormat="1" ht="15.75" customHeight="1"/>
    <row r="66" s="108" customFormat="1" ht="15.75" customHeight="1"/>
    <row r="67" s="108" customFormat="1" ht="15.75" customHeight="1"/>
    <row r="68" s="108" customFormat="1" ht="15.75" customHeight="1"/>
    <row r="69" s="108" customFormat="1" ht="15.75" customHeight="1"/>
    <row r="70" s="108" customFormat="1" ht="15.75" customHeight="1"/>
    <row r="71" s="108" customFormat="1" ht="15.75" customHeight="1"/>
    <row r="72" s="108" customFormat="1" ht="15.75" customHeight="1"/>
    <row r="73" s="108" customFormat="1" ht="15.75" customHeight="1"/>
    <row r="74" s="108" customFormat="1" ht="15.75" customHeight="1"/>
    <row r="75" s="108" customFormat="1" ht="15.75" customHeight="1"/>
    <row r="76" s="108" customFormat="1" ht="15.75" customHeight="1"/>
    <row r="77" s="108" customFormat="1" ht="15.75" customHeight="1"/>
    <row r="78" s="108" customFormat="1" ht="15.75" customHeight="1"/>
    <row r="79" s="108" customFormat="1" ht="15.75" customHeight="1"/>
    <row r="80" s="108" customFormat="1" ht="15.75" customHeight="1"/>
    <row r="81" s="108" customFormat="1" ht="15.75" customHeight="1"/>
    <row r="82" s="108" customFormat="1" ht="15.75" customHeight="1"/>
    <row r="83" s="108" customFormat="1" ht="15.75" customHeight="1"/>
    <row r="84" s="108" customFormat="1" ht="15.75" customHeight="1"/>
    <row r="85" s="108" customFormat="1" ht="15.75" customHeight="1"/>
    <row r="86" s="108" customFormat="1" ht="15.75" customHeight="1"/>
    <row r="87" s="108" customFormat="1" ht="15.75" customHeight="1"/>
    <row r="88" s="108" customFormat="1" ht="15.75" customHeight="1"/>
    <row r="89" s="108" customFormat="1" ht="15.75" customHeight="1"/>
    <row r="90" s="108" customFormat="1" ht="15.75" customHeight="1"/>
    <row r="91" s="108" customFormat="1" ht="15.75" customHeight="1"/>
    <row r="92" s="108" customFormat="1" ht="15.75" customHeight="1"/>
    <row r="93" s="108" customFormat="1" ht="15.75" customHeight="1"/>
    <row r="94" s="108" customFormat="1" ht="15.75" customHeight="1"/>
    <row r="95" s="108" customFormat="1" ht="15.75" customHeight="1"/>
    <row r="96" s="108" customFormat="1" ht="15.75" customHeight="1"/>
    <row r="97" s="108" customFormat="1" ht="15.75" customHeight="1"/>
    <row r="98" s="108" customFormat="1" ht="15.75" customHeight="1"/>
    <row r="99" s="108" customFormat="1" ht="15.75" customHeight="1"/>
    <row r="100" s="108" customFormat="1" ht="15.75" customHeight="1"/>
    <row r="101" s="108" customFormat="1" ht="15.75" customHeight="1"/>
    <row r="102" s="108" customFormat="1" ht="15.75" customHeight="1"/>
    <row r="103" s="108" customFormat="1" ht="15.75" customHeight="1"/>
    <row r="104" s="108" customFormat="1" ht="15.75" customHeight="1"/>
    <row r="105" s="108" customFormat="1" ht="15.75" customHeight="1"/>
    <row r="106" s="108" customFormat="1" ht="15.75" customHeight="1"/>
    <row r="107" s="108" customFormat="1" ht="15.75" customHeight="1"/>
    <row r="108" s="108" customFormat="1" ht="15.75" customHeight="1"/>
    <row r="109" s="108" customFormat="1" ht="15.75" customHeight="1"/>
    <row r="110" s="108" customFormat="1" ht="15.75" customHeight="1"/>
    <row r="111" s="108" customFormat="1" ht="15.75" customHeight="1"/>
    <row r="112" s="108" customFormat="1" ht="15.75" customHeight="1"/>
    <row r="113" s="108" customFormat="1" ht="15.75" customHeight="1"/>
    <row r="114" s="108" customFormat="1" ht="15.75" customHeight="1"/>
    <row r="115" s="108" customFormat="1" ht="15.75" customHeight="1"/>
    <row r="116" s="108" customFormat="1" ht="15.75" customHeight="1"/>
    <row r="117" s="108" customFormat="1" ht="15.75" customHeight="1"/>
    <row r="118" s="108" customFormat="1" ht="15.75" customHeight="1"/>
    <row r="119" s="108" customFormat="1" ht="15.75" customHeight="1"/>
    <row r="120" s="108" customFormat="1" ht="15.75" customHeight="1"/>
    <row r="121" s="108" customFormat="1" ht="15.75" customHeight="1"/>
    <row r="122" s="108" customFormat="1" ht="15.75" customHeight="1"/>
    <row r="123" s="108" customFormat="1" ht="15.75" customHeight="1"/>
    <row r="124" s="108" customFormat="1" ht="15.75" customHeight="1"/>
    <row r="125" s="108" customFormat="1" ht="15.75" customHeight="1"/>
    <row r="126" s="108" customFormat="1" ht="15.75" customHeight="1"/>
    <row r="127" s="108" customFormat="1" ht="15.75" customHeight="1"/>
    <row r="128" s="108" customFormat="1" ht="15.75" customHeight="1"/>
    <row r="129" s="108" customFormat="1" ht="15.75" customHeight="1"/>
    <row r="130" s="108" customFormat="1" ht="15.75" customHeight="1"/>
    <row r="131" s="108" customFormat="1" ht="15.75" customHeight="1"/>
    <row r="132" s="108" customFormat="1" ht="15.75" customHeight="1"/>
    <row r="133" s="108" customFormat="1" ht="15.75" customHeight="1"/>
    <row r="134" s="108" customFormat="1" ht="15.75" customHeight="1"/>
    <row r="135" s="108" customFormat="1" ht="15.75" customHeight="1"/>
    <row r="136" s="108" customFormat="1" ht="15.75" customHeight="1"/>
    <row r="137" s="108" customFormat="1" ht="15.75" customHeight="1"/>
    <row r="138" s="108" customFormat="1" ht="15.75" customHeight="1"/>
    <row r="139" s="108" customFormat="1" ht="15.75" customHeight="1"/>
    <row r="140" s="108" customFormat="1" ht="15.75" customHeight="1"/>
    <row r="141" s="108" customFormat="1" ht="15.75" customHeight="1"/>
    <row r="142" s="108" customFormat="1" ht="15.75" customHeight="1"/>
    <row r="143" s="108" customFormat="1" ht="15.75" customHeight="1"/>
    <row r="144" s="108" customFormat="1" ht="15.75" customHeight="1"/>
    <row r="145" s="108" customFormat="1" ht="15.75" customHeight="1"/>
    <row r="146" s="108" customFormat="1" ht="15.75" customHeight="1"/>
    <row r="147" s="108" customFormat="1" ht="15.75" customHeight="1"/>
    <row r="148" s="108" customFormat="1" ht="15.75" customHeight="1"/>
    <row r="149" s="108" customFormat="1" ht="15.75" customHeight="1"/>
    <row r="150" s="108" customFormat="1" ht="15.75" customHeight="1"/>
    <row r="151" s="108" customFormat="1" ht="15.75" customHeight="1"/>
    <row r="152" s="108" customFormat="1" ht="15.75" customHeight="1"/>
    <row r="153" s="108" customFormat="1" ht="15.75" customHeight="1"/>
    <row r="154" s="108" customFormat="1" ht="15.75" customHeight="1"/>
    <row r="155" s="108" customFormat="1" ht="15.75" customHeight="1"/>
    <row r="156" s="108" customFormat="1" ht="15.75" customHeight="1"/>
    <row r="157" s="108" customFormat="1" ht="15.75" customHeight="1"/>
    <row r="158" s="108" customFormat="1" ht="15.75" customHeight="1"/>
    <row r="159" s="108" customFormat="1" ht="15.75" customHeight="1"/>
    <row r="160" s="108" customFormat="1" ht="15.75" customHeight="1"/>
    <row r="161" s="108" customFormat="1" ht="15.75" customHeight="1"/>
    <row r="162" s="108" customFormat="1" ht="15.75" customHeight="1"/>
    <row r="163" s="108" customFormat="1" ht="15.75" customHeight="1"/>
    <row r="164" s="108" customFormat="1" ht="15.75" customHeight="1"/>
    <row r="165" s="108" customFormat="1" ht="15.75" customHeight="1"/>
    <row r="166" s="108" customFormat="1" ht="15.75" customHeight="1"/>
    <row r="167" s="108" customFormat="1" ht="15.75" customHeight="1"/>
    <row r="168" s="108" customFormat="1" ht="15.75" customHeight="1"/>
    <row r="169" s="108" customFormat="1" ht="15.75" customHeight="1"/>
    <row r="170" s="108" customFormat="1" ht="15.75" customHeight="1"/>
    <row r="171" s="108" customFormat="1" ht="15.75" customHeight="1"/>
    <row r="172" s="108" customFormat="1" ht="15.75" customHeight="1"/>
    <row r="173" s="108" customFormat="1" ht="15.75" customHeight="1"/>
    <row r="174" s="108" customFormat="1" ht="15.75" customHeight="1"/>
    <row r="175" s="108" customFormat="1" ht="15.75" customHeight="1"/>
    <row r="176" s="108" customFormat="1" ht="15.75" customHeight="1"/>
    <row r="177" s="108" customFormat="1" ht="15.75" customHeight="1"/>
    <row r="178" s="108" customFormat="1" ht="15.75" customHeight="1"/>
    <row r="179" s="108" customFormat="1" ht="15.75" customHeight="1"/>
    <row r="180" s="108" customFormat="1" ht="15.75" customHeight="1"/>
    <row r="181" s="108" customFormat="1" ht="15.75" customHeight="1"/>
    <row r="182" s="108" customFormat="1" ht="15.75" customHeight="1"/>
    <row r="183" s="108" customFormat="1" ht="15.75" customHeight="1"/>
    <row r="184" s="108" customFormat="1" ht="15.75" customHeight="1"/>
    <row r="185" s="108" customFormat="1" ht="15.75" customHeight="1"/>
    <row r="186" s="108" customFormat="1" ht="15.75" customHeight="1"/>
    <row r="187" s="108" customFormat="1" ht="15.75" customHeight="1"/>
    <row r="188" s="108" customFormat="1" ht="15.75" customHeight="1"/>
    <row r="189" s="108" customFormat="1" ht="15.75" customHeight="1"/>
    <row r="190" s="108" customFormat="1" ht="15.75" customHeight="1"/>
    <row r="191" s="108" customFormat="1" ht="15.75" customHeight="1"/>
    <row r="192" s="108" customFormat="1" ht="15.75" customHeight="1"/>
    <row r="193" s="108" customFormat="1" ht="15.75" customHeight="1"/>
    <row r="194" s="108" customFormat="1" ht="15.75" customHeight="1"/>
    <row r="195" s="108" customFormat="1" ht="15.75" customHeight="1"/>
    <row r="196" s="108" customFormat="1" ht="15.75" customHeight="1"/>
    <row r="197" s="108" customFormat="1" ht="15.75" customHeight="1"/>
    <row r="198" s="108" customFormat="1" ht="15.75" customHeight="1"/>
    <row r="199" s="108" customFormat="1" ht="15.75" customHeight="1"/>
    <row r="200" s="108" customFormat="1" ht="15.75" customHeight="1"/>
    <row r="201" s="108" customFormat="1" ht="15.75" customHeight="1"/>
    <row r="202" s="108" customFormat="1" ht="15.75" customHeight="1"/>
    <row r="203" s="108" customFormat="1" ht="15.75" customHeight="1"/>
    <row r="204" s="108" customFormat="1" ht="15.75" customHeight="1"/>
    <row r="205" s="108" customFormat="1" ht="15.75" customHeight="1"/>
    <row r="206" s="108" customFormat="1" ht="15.75" customHeight="1"/>
    <row r="207" s="108" customFormat="1" ht="15.75" customHeight="1"/>
    <row r="208" s="108" customFormat="1" ht="15.75" customHeight="1"/>
    <row r="209" s="108" customFormat="1" ht="15.75" customHeight="1"/>
    <row r="210" s="108" customFormat="1" ht="15.75" customHeight="1"/>
    <row r="211" s="108" customFormat="1" ht="15.75" customHeight="1"/>
    <row r="212" s="108" customFormat="1" ht="15.75" customHeight="1"/>
    <row r="213" s="108" customFormat="1" ht="15.75" customHeight="1"/>
    <row r="214" s="108" customFormat="1" ht="15.75" customHeight="1"/>
    <row r="215" s="108" customFormat="1" ht="15.75" customHeight="1"/>
    <row r="216" s="108" customFormat="1" ht="15.75" customHeight="1"/>
    <row r="217" s="108" customFormat="1" ht="15.75" customHeight="1"/>
    <row r="218" s="108" customFormat="1" ht="15.75" customHeight="1"/>
    <row r="219" s="108" customFormat="1" ht="15.75" customHeight="1"/>
    <row r="220" s="108" customFormat="1" ht="15.75" customHeight="1"/>
    <row r="221" s="108" customFormat="1" ht="15.75" customHeight="1"/>
    <row r="222" s="108" customFormat="1" ht="15.75" customHeight="1"/>
    <row r="223" s="108" customFormat="1" ht="15.75" customHeight="1"/>
    <row r="224" s="108" customFormat="1" ht="15.75" customHeight="1"/>
    <row r="225" s="108" customFormat="1" ht="15.75" customHeight="1"/>
    <row r="226" s="108" customFormat="1" ht="15.75" customHeight="1"/>
    <row r="227" s="108" customFormat="1" ht="15.75" customHeight="1"/>
    <row r="228" s="108" customFormat="1" ht="15.75" customHeight="1"/>
    <row r="229" s="108" customFormat="1" ht="15.75" customHeight="1"/>
    <row r="230" s="108" customFormat="1" ht="15.75" customHeight="1"/>
    <row r="231" s="108" customFormat="1" ht="15.75" customHeight="1"/>
    <row r="232" s="108" customFormat="1" ht="15.75" customHeight="1"/>
    <row r="233" s="108" customFormat="1" ht="15.75" customHeight="1"/>
    <row r="234" s="108" customFormat="1" ht="15.75" customHeight="1"/>
    <row r="235" s="108" customFormat="1" ht="15.75" customHeight="1"/>
    <row r="236" s="108" customFormat="1" ht="15.75" customHeight="1"/>
    <row r="237" s="108" customFormat="1" ht="15.75" customHeight="1"/>
    <row r="238" s="108" customFormat="1" ht="15.75" customHeight="1"/>
    <row r="239" s="108" customFormat="1" ht="15.75" customHeight="1"/>
    <row r="240" s="108" customFormat="1" ht="15.75" customHeight="1"/>
    <row r="241" s="108" customFormat="1" ht="15.75" customHeight="1"/>
    <row r="242" s="108" customFormat="1" ht="15.75" customHeight="1"/>
    <row r="243" s="108" customFormat="1" ht="15.75" customHeight="1"/>
    <row r="244" s="108" customFormat="1" ht="15.75" customHeight="1"/>
    <row r="245" s="108" customFormat="1" ht="15.75" customHeight="1"/>
    <row r="246" s="108" customFormat="1" ht="15.75" customHeight="1"/>
    <row r="247" s="108" customFormat="1" ht="15.75" customHeight="1"/>
    <row r="248" s="108" customFormat="1" ht="15.75" customHeight="1"/>
    <row r="249" s="108" customFormat="1" ht="15.75" customHeight="1"/>
    <row r="250" s="108" customFormat="1" ht="15.75" customHeight="1"/>
    <row r="251" s="108" customFormat="1" ht="15.75" customHeight="1"/>
    <row r="252" s="108" customFormat="1" ht="15.75" customHeight="1"/>
    <row r="253" s="108" customFormat="1" ht="15.75" customHeight="1"/>
    <row r="254" s="108" customFormat="1" ht="15.75" customHeight="1"/>
    <row r="255" s="108" customFormat="1" ht="15.75" customHeight="1"/>
    <row r="256" s="108" customFormat="1" ht="15.75" customHeight="1"/>
    <row r="257" s="108" customFormat="1" ht="15.75" customHeight="1"/>
    <row r="258" s="108" customFormat="1" ht="15.75" customHeight="1"/>
    <row r="259" s="108" customFormat="1" ht="15.75" customHeight="1"/>
    <row r="260" s="108" customFormat="1" ht="15.75" customHeight="1"/>
    <row r="261" s="108" customFormat="1" ht="15.75" customHeight="1"/>
    <row r="262" s="108" customFormat="1" ht="15.75" customHeight="1"/>
    <row r="263" s="108" customFormat="1" ht="15.75" customHeight="1"/>
    <row r="264" s="108" customFormat="1" ht="15.75" customHeight="1"/>
    <row r="265" s="108" customFormat="1" ht="15.75" customHeight="1"/>
    <row r="266" s="108" customFormat="1" ht="15.75" customHeight="1"/>
    <row r="267" s="108" customFormat="1" ht="15.75" customHeight="1"/>
    <row r="268" s="108" customFormat="1" ht="15.75" customHeight="1"/>
    <row r="269" s="108" customFormat="1" ht="15.75" customHeight="1"/>
    <row r="270" s="108" customFormat="1" ht="15.75" customHeight="1"/>
    <row r="271" s="108" customFormat="1" ht="15.75" customHeight="1"/>
    <row r="272" s="108" customFormat="1" ht="15.75" customHeight="1"/>
    <row r="273" s="108" customFormat="1" ht="15.75" customHeight="1"/>
    <row r="274" s="108" customFormat="1" ht="15.75" customHeight="1"/>
    <row r="275" s="108" customFormat="1" ht="15.75" customHeight="1"/>
    <row r="276" s="108" customFormat="1" ht="15.75" customHeight="1"/>
    <row r="277" s="108" customFormat="1" ht="15.75" customHeight="1"/>
    <row r="278" s="108" customFormat="1" ht="15.75" customHeight="1"/>
    <row r="279" s="108" customFormat="1" ht="15.75" customHeight="1"/>
    <row r="280" s="108" customFormat="1" ht="15.75" customHeight="1"/>
    <row r="281" s="108" customFormat="1" ht="15.75" customHeight="1"/>
    <row r="282" s="108" customFormat="1" ht="15.75" customHeight="1"/>
    <row r="283" s="108" customFormat="1" ht="15.75" customHeight="1"/>
    <row r="284" s="108" customFormat="1" ht="15.75" customHeight="1"/>
    <row r="285" s="108" customFormat="1" ht="15.75" customHeight="1"/>
    <row r="286" s="108" customFormat="1" ht="15.75" customHeight="1"/>
    <row r="287" s="108" customFormat="1" ht="15.75" customHeight="1"/>
    <row r="288" s="108" customFormat="1" ht="15.75" customHeight="1"/>
    <row r="289" s="108" customFormat="1" ht="15.75" customHeight="1"/>
    <row r="290" s="108" customFormat="1" ht="15.75" customHeight="1"/>
    <row r="291" s="108" customFormat="1" ht="15.75" customHeight="1"/>
    <row r="292" s="108" customFormat="1" ht="15.75" customHeight="1"/>
    <row r="293" s="108" customFormat="1" ht="15.75" customHeight="1"/>
    <row r="294" s="108" customFormat="1" ht="15.75" customHeight="1"/>
    <row r="295" s="108" customFormat="1" ht="15.75" customHeight="1"/>
    <row r="296" s="108" customFormat="1" ht="15.75" customHeight="1"/>
    <row r="297" s="108" customFormat="1" ht="15.75" customHeight="1"/>
    <row r="298" s="108" customFormat="1" ht="15.75" customHeight="1"/>
    <row r="299" s="108" customFormat="1" ht="15.75" customHeight="1"/>
    <row r="300" s="108" customFormat="1" ht="15.75" customHeight="1"/>
    <row r="301" s="108" customFormat="1" ht="15.75" customHeight="1"/>
    <row r="302" s="108" customFormat="1" ht="15.75" customHeight="1"/>
    <row r="303" s="108" customFormat="1" ht="15.75" customHeight="1"/>
    <row r="304" s="108" customFormat="1" ht="15.75" customHeight="1"/>
    <row r="305" s="108" customFormat="1" ht="15.75" customHeight="1"/>
    <row r="306" s="108" customFormat="1" ht="15.75" customHeight="1"/>
    <row r="307" s="108" customFormat="1" ht="15.75" customHeight="1"/>
    <row r="308" s="108" customFormat="1" ht="15.75" customHeight="1"/>
    <row r="309" s="108" customFormat="1" ht="15.75" customHeight="1"/>
    <row r="310" s="108" customFormat="1" ht="15.75" customHeight="1"/>
    <row r="311" s="108" customFormat="1" ht="15.75" customHeight="1"/>
    <row r="312" s="108" customFormat="1" ht="15.75" customHeight="1"/>
    <row r="313" s="108" customFormat="1" ht="15.75" customHeight="1"/>
    <row r="314" s="108" customFormat="1" ht="15.75" customHeight="1"/>
    <row r="315" s="108" customFormat="1" ht="15.75" customHeight="1"/>
    <row r="316" s="108" customFormat="1" ht="15.75" customHeight="1"/>
    <row r="317" s="108" customFormat="1" ht="15.75" customHeight="1"/>
    <row r="318" s="108" customFormat="1" ht="15.75" customHeight="1"/>
    <row r="319" s="108" customFormat="1" ht="15.75" customHeight="1"/>
    <row r="320" s="108" customFormat="1" ht="15.75" customHeight="1"/>
    <row r="321" s="108" customFormat="1" ht="15.75" customHeight="1"/>
    <row r="322" s="108" customFormat="1" ht="15.75" customHeight="1"/>
    <row r="323" s="108" customFormat="1" ht="15.75" customHeight="1"/>
    <row r="324" s="108" customFormat="1" ht="15.75" customHeight="1"/>
    <row r="325" s="108" customFormat="1" ht="15.75" customHeight="1"/>
    <row r="326" s="108" customFormat="1" ht="15.75" customHeight="1"/>
    <row r="327" s="108" customFormat="1" ht="15.75" customHeight="1"/>
    <row r="328" s="108" customFormat="1" ht="15.75" customHeight="1"/>
    <row r="329" s="108" customFormat="1" ht="15.75" customHeight="1"/>
    <row r="330" s="108" customFormat="1" ht="15.75" customHeight="1"/>
    <row r="331" s="108" customFormat="1" ht="15.75" customHeight="1"/>
    <row r="332" s="108" customFormat="1" ht="15.75" customHeight="1"/>
    <row r="333" s="108" customFormat="1" ht="15.75" customHeight="1"/>
    <row r="334" s="108" customFormat="1" ht="15.75" customHeight="1"/>
    <row r="335" s="108" customFormat="1" ht="15.75" customHeight="1"/>
    <row r="336" s="108" customFormat="1" ht="15.75" customHeight="1"/>
    <row r="337" s="108" customFormat="1" ht="15.75" customHeight="1"/>
    <row r="338" s="108" customFormat="1" ht="15.75" customHeight="1"/>
    <row r="339" s="108" customFormat="1" ht="15.75" customHeight="1"/>
    <row r="340" s="108" customFormat="1" ht="15.75" customHeight="1"/>
    <row r="341" s="108" customFormat="1" ht="15.75" customHeight="1"/>
    <row r="342" s="108" customFormat="1" ht="15.75" customHeight="1"/>
    <row r="343" s="108" customFormat="1" ht="15.75" customHeight="1"/>
    <row r="344" s="108" customFormat="1" ht="15.75" customHeight="1"/>
    <row r="345" s="108" customFormat="1" ht="15.75" customHeight="1"/>
    <row r="346" s="108" customFormat="1" ht="15.75" customHeight="1"/>
    <row r="347" s="108" customFormat="1" ht="15.75" customHeight="1"/>
    <row r="348" s="108" customFormat="1" ht="15.75" customHeight="1"/>
    <row r="349" s="108" customFormat="1" ht="15.75" customHeight="1"/>
    <row r="350" s="108" customFormat="1" ht="15.75" customHeight="1"/>
    <row r="351" s="108" customFormat="1" ht="15.75" customHeight="1"/>
    <row r="352" s="108" customFormat="1" ht="15.75" customHeight="1"/>
    <row r="353" s="108" customFormat="1" ht="15.75" customHeight="1"/>
    <row r="354" s="108" customFormat="1" ht="15.75" customHeight="1"/>
    <row r="355" s="108" customFormat="1" ht="15.75" customHeight="1"/>
    <row r="356" s="108" customFormat="1" ht="15.75" customHeight="1"/>
    <row r="357" s="108" customFormat="1" ht="15.75" customHeight="1"/>
    <row r="358" s="108" customFormat="1" ht="15.75" customHeight="1"/>
    <row r="359" s="108" customFormat="1" ht="15.75" customHeight="1"/>
    <row r="360" s="108" customFormat="1" ht="15.75" customHeight="1"/>
    <row r="361" s="108" customFormat="1" ht="15.75" customHeight="1"/>
    <row r="362" s="108" customFormat="1" ht="15.75" customHeight="1"/>
    <row r="363" s="108" customFormat="1" ht="15.75" customHeight="1"/>
    <row r="364" s="108" customFormat="1" ht="15.75" customHeight="1"/>
    <row r="365" s="108" customFormat="1" ht="15.75" customHeight="1"/>
    <row r="366" s="108" customFormat="1" ht="15.75" customHeight="1"/>
    <row r="367" s="108" customFormat="1" ht="15.75" customHeight="1"/>
    <row r="368" s="108" customFormat="1" ht="15.75" customHeight="1"/>
    <row r="369" s="108" customFormat="1" ht="15.75" customHeight="1"/>
    <row r="370" s="108" customFormat="1" ht="15.75" customHeight="1"/>
    <row r="371" s="108" customFormat="1" ht="15.75" customHeight="1"/>
    <row r="372" s="108" customFormat="1" ht="15.75" customHeight="1"/>
    <row r="373" s="108" customFormat="1" ht="15.75" customHeight="1"/>
    <row r="374" s="108" customFormat="1" ht="15.75" customHeight="1"/>
    <row r="375" s="108" customFormat="1" ht="15.75" customHeight="1"/>
    <row r="376" s="108" customFormat="1" ht="15.75" customHeight="1"/>
    <row r="377" s="108" customFormat="1" ht="15.75" customHeight="1"/>
    <row r="378" s="108" customFormat="1" ht="15.75" customHeight="1"/>
    <row r="379" s="108" customFormat="1" ht="15.75" customHeight="1"/>
    <row r="380" s="108" customFormat="1" ht="15.75" customHeight="1"/>
    <row r="381" s="108" customFormat="1" ht="15.75" customHeight="1"/>
    <row r="382" s="108" customFormat="1" ht="15.75" customHeight="1"/>
    <row r="383" s="108" customFormat="1" ht="15.75" customHeight="1"/>
    <row r="384" s="108" customFormat="1" ht="15.75" customHeight="1"/>
    <row r="385" s="108" customFormat="1" ht="15.75" customHeight="1"/>
    <row r="386" s="108" customFormat="1" ht="15.75" customHeight="1"/>
    <row r="387" s="108" customFormat="1" ht="15.75" customHeight="1"/>
    <row r="388" s="108" customFormat="1" ht="15.75" customHeight="1"/>
    <row r="389" s="108" customFormat="1" ht="15.75" customHeight="1"/>
    <row r="390" s="108" customFormat="1" ht="15.75" customHeight="1"/>
    <row r="391" s="108" customFormat="1" ht="15.75" customHeight="1"/>
    <row r="392" s="108" customFormat="1" ht="15.75" customHeight="1"/>
    <row r="393" s="108" customFormat="1" ht="15.75" customHeight="1"/>
    <row r="394" s="108" customFormat="1" ht="15.75" customHeight="1"/>
    <row r="395" s="108" customFormat="1" ht="15.75" customHeight="1"/>
    <row r="396" s="108" customFormat="1" ht="15.75" customHeight="1"/>
    <row r="397" s="108" customFormat="1" ht="15.75" customHeight="1"/>
    <row r="398" s="108" customFormat="1" ht="15.75" customHeight="1"/>
    <row r="399" s="108" customFormat="1" ht="15.75" customHeight="1"/>
    <row r="400" s="108" customFormat="1" ht="15.75" customHeight="1"/>
    <row r="401" s="108" customFormat="1" ht="15.75" customHeight="1"/>
    <row r="402" s="108" customFormat="1" ht="15.75" customHeight="1"/>
    <row r="403" s="108" customFormat="1" ht="15.75" customHeight="1"/>
    <row r="404" s="108" customFormat="1" ht="15.75" customHeight="1"/>
    <row r="405" s="108" customFormat="1" ht="15.75" customHeight="1"/>
    <row r="406" s="108" customFormat="1" ht="15.75" customHeight="1"/>
    <row r="407" s="108" customFormat="1" ht="15.75" customHeight="1"/>
    <row r="408" s="108" customFormat="1" ht="15.75" customHeight="1"/>
    <row r="409" s="108" customFormat="1" ht="15.75" customHeight="1"/>
    <row r="410" s="108" customFormat="1" ht="15.75" customHeight="1"/>
    <row r="411" s="108" customFormat="1" ht="15.75" customHeight="1"/>
    <row r="412" s="108" customFormat="1" ht="15.75" customHeight="1"/>
    <row r="413" s="108" customFormat="1" ht="15.75" customHeight="1"/>
    <row r="414" s="108" customFormat="1" ht="15.75" customHeight="1"/>
    <row r="415" s="108" customFormat="1" ht="15.75" customHeight="1"/>
    <row r="416" s="108" customFormat="1" ht="15.75" customHeight="1"/>
    <row r="417" s="108" customFormat="1" ht="15.75" customHeight="1"/>
    <row r="418" s="108" customFormat="1" ht="15.75" customHeight="1"/>
    <row r="419" s="108" customFormat="1" ht="15.75" customHeight="1"/>
    <row r="420" s="108" customFormat="1" ht="15.75" customHeight="1"/>
    <row r="421" s="108" customFormat="1" ht="15.75" customHeight="1"/>
    <row r="422" s="108" customFormat="1" ht="15.75" customHeight="1"/>
    <row r="423" s="108" customFormat="1" ht="15.75" customHeight="1"/>
    <row r="424" s="108" customFormat="1" ht="15.75" customHeight="1"/>
    <row r="425" s="108" customFormat="1" ht="15.75" customHeight="1"/>
    <row r="426" s="108" customFormat="1" ht="15.75" customHeight="1"/>
    <row r="427" s="108" customFormat="1" ht="15.75" customHeight="1"/>
    <row r="428" s="108" customFormat="1" ht="15.75" customHeight="1"/>
    <row r="429" s="108" customFormat="1" ht="15.75" customHeight="1"/>
    <row r="430" s="108" customFormat="1" ht="15.75" customHeight="1"/>
    <row r="431" s="108" customFormat="1" ht="15.75" customHeight="1"/>
    <row r="432" s="108" customFormat="1" ht="15.75" customHeight="1"/>
    <row r="433" s="108" customFormat="1" ht="15.75" customHeight="1"/>
    <row r="434" s="108" customFormat="1" ht="15.75" customHeight="1"/>
    <row r="435" s="108" customFormat="1" ht="15.75" customHeight="1"/>
    <row r="436" s="108" customFormat="1" ht="15.75" customHeight="1"/>
    <row r="437" s="108" customFormat="1" ht="15.75" customHeight="1"/>
    <row r="438" s="108" customFormat="1" ht="15.75" customHeight="1"/>
    <row r="439" s="108" customFormat="1" ht="15.75" customHeight="1"/>
    <row r="440" s="108" customFormat="1" ht="15.75" customHeight="1"/>
    <row r="441" s="108" customFormat="1" ht="15.75" customHeight="1"/>
    <row r="442" s="108" customFormat="1" ht="15.75" customHeight="1"/>
    <row r="443" s="108" customFormat="1" ht="15.75" customHeight="1"/>
    <row r="444" s="108" customFormat="1" ht="15.75" customHeight="1"/>
    <row r="445" s="108" customFormat="1" ht="15.75" customHeight="1"/>
    <row r="446" s="108" customFormat="1" ht="15.75" customHeight="1"/>
    <row r="447" s="108" customFormat="1" ht="15.75" customHeight="1"/>
    <row r="448" s="108" customFormat="1" ht="15.75" customHeight="1"/>
    <row r="449" s="108" customFormat="1" ht="15.75" customHeight="1"/>
    <row r="450" s="108" customFormat="1" ht="15.75" customHeight="1"/>
    <row r="451" s="108" customFormat="1" ht="15.75" customHeight="1"/>
    <row r="452" s="108" customFormat="1" ht="15.75" customHeight="1"/>
    <row r="453" s="108" customFormat="1" ht="15.75" customHeight="1"/>
    <row r="454" s="108" customFormat="1" ht="15.75" customHeight="1"/>
    <row r="455" s="108" customFormat="1" ht="15.75" customHeight="1"/>
    <row r="456" s="108" customFormat="1" ht="15.75" customHeight="1"/>
    <row r="457" s="108" customFormat="1" ht="15.75" customHeight="1"/>
    <row r="458" s="108" customFormat="1" ht="15.75" customHeight="1"/>
    <row r="459" s="108" customFormat="1" ht="15.75" customHeight="1"/>
    <row r="460" s="108" customFormat="1" ht="15.75" customHeight="1"/>
    <row r="461" s="108" customFormat="1" ht="15.75" customHeight="1"/>
    <row r="462" s="108" customFormat="1" ht="15.75" customHeight="1"/>
    <row r="463" s="108" customFormat="1" ht="15.75" customHeight="1"/>
    <row r="464" s="108" customFormat="1" ht="15.75" customHeight="1"/>
    <row r="465" s="108" customFormat="1" ht="15.75" customHeight="1"/>
    <row r="466" s="108" customFormat="1" ht="15.75" customHeight="1"/>
    <row r="467" s="108" customFormat="1" ht="15.75" customHeight="1"/>
    <row r="468" s="108" customFormat="1" ht="15.75" customHeight="1"/>
    <row r="469" s="108" customFormat="1" ht="15.75" customHeight="1"/>
    <row r="470" s="108" customFormat="1" ht="15.75" customHeight="1"/>
    <row r="471" s="108" customFormat="1" ht="15.75" customHeight="1"/>
    <row r="472" s="108" customFormat="1" ht="15.75" customHeight="1"/>
    <row r="473" s="108" customFormat="1" ht="15.75" customHeight="1"/>
    <row r="474" s="108" customFormat="1" ht="15.75" customHeight="1"/>
    <row r="475" s="108" customFormat="1" ht="15.75" customHeight="1"/>
    <row r="476" s="108" customFormat="1" ht="15.75" customHeight="1"/>
    <row r="477" s="108" customFormat="1" ht="15.75" customHeight="1"/>
    <row r="478" s="108" customFormat="1" ht="15.75" customHeight="1"/>
    <row r="479" s="108" customFormat="1" ht="15.75" customHeight="1"/>
    <row r="480" s="108" customFormat="1" ht="15.75" customHeight="1"/>
    <row r="481" s="108" customFormat="1" ht="15.75" customHeight="1"/>
    <row r="482" s="108" customFormat="1" ht="15.75" customHeight="1"/>
    <row r="483" s="108" customFormat="1" ht="15.75" customHeight="1"/>
    <row r="484" s="108" customFormat="1" ht="15.75" customHeight="1"/>
    <row r="485" s="108" customFormat="1" ht="15.75" customHeight="1"/>
    <row r="486" s="108" customFormat="1" ht="15.75" customHeight="1"/>
    <row r="487" s="108" customFormat="1" ht="15.75" customHeight="1"/>
    <row r="488" s="108" customFormat="1" ht="15.75" customHeight="1"/>
    <row r="489" s="108" customFormat="1" ht="15.75" customHeight="1"/>
    <row r="490" s="108" customFormat="1" ht="15.75" customHeight="1"/>
    <row r="491" s="108" customFormat="1" ht="15.75" customHeight="1"/>
    <row r="492" s="108" customFormat="1" ht="15.75" customHeight="1"/>
    <row r="493" s="108" customFormat="1" ht="15.75" customHeight="1"/>
    <row r="494" s="108" customFormat="1" ht="15.75" customHeight="1"/>
    <row r="495" s="108" customFormat="1" ht="15.75" customHeight="1"/>
    <row r="496" s="108" customFormat="1" ht="15.75" customHeight="1"/>
    <row r="497" s="108" customFormat="1" ht="15.75" customHeight="1"/>
    <row r="498" s="108" customFormat="1" ht="15.75" customHeight="1"/>
    <row r="499" s="108" customFormat="1" ht="15.75" customHeight="1"/>
    <row r="500" s="108" customFormat="1" ht="15.75" customHeight="1"/>
    <row r="501" s="108" customFormat="1" ht="15.75" customHeight="1"/>
    <row r="502" s="108" customFormat="1" ht="15.75" customHeight="1"/>
    <row r="503" s="108" customFormat="1" ht="15.75" customHeight="1"/>
    <row r="504" s="108" customFormat="1" ht="15.75" customHeight="1"/>
    <row r="505" s="108" customFormat="1" ht="15.75" customHeight="1"/>
    <row r="506" s="108" customFormat="1" ht="15.75" customHeight="1"/>
    <row r="507" s="108" customFormat="1" ht="15.75" customHeight="1"/>
    <row r="508" s="108" customFormat="1" ht="15.75" customHeight="1"/>
    <row r="509" s="108" customFormat="1" ht="15.75" customHeight="1"/>
    <row r="510" s="108" customFormat="1" ht="15.75" customHeight="1"/>
    <row r="511" s="108" customFormat="1" ht="15.75" customHeight="1"/>
    <row r="512" s="108" customFormat="1" ht="15.75" customHeight="1"/>
    <row r="513" s="108" customFormat="1" ht="15.75" customHeight="1"/>
    <row r="514" s="108" customFormat="1" ht="15.75" customHeight="1"/>
    <row r="515" s="108" customFormat="1" ht="15.75" customHeight="1"/>
    <row r="516" s="108" customFormat="1" ht="15.75" customHeight="1"/>
    <row r="517" s="108" customFormat="1" ht="15.75" customHeight="1"/>
    <row r="518" s="108" customFormat="1" ht="15.75" customHeight="1"/>
    <row r="519" s="108" customFormat="1" ht="15.75" customHeight="1"/>
    <row r="520" s="108" customFormat="1" ht="15.75" customHeight="1"/>
    <row r="521" s="108" customFormat="1" ht="15.75" customHeight="1"/>
    <row r="522" s="108" customFormat="1" ht="15.75" customHeight="1"/>
    <row r="523" s="108" customFormat="1" ht="15.75" customHeight="1"/>
    <row r="524" s="108" customFormat="1" ht="15.75" customHeight="1"/>
    <row r="525" s="108" customFormat="1" ht="15.75" customHeight="1"/>
    <row r="526" s="108" customFormat="1" ht="15.75" customHeight="1"/>
    <row r="527" s="108" customFormat="1" ht="15.75" customHeight="1"/>
    <row r="528" s="108" customFormat="1" ht="15.75" customHeight="1"/>
    <row r="529" s="108" customFormat="1" ht="15.75" customHeight="1"/>
    <row r="530" s="108" customFormat="1" ht="15.75" customHeight="1"/>
    <row r="531" s="108" customFormat="1" ht="15.75" customHeight="1"/>
    <row r="532" s="108" customFormat="1" ht="15.75" customHeight="1"/>
    <row r="533" s="108" customFormat="1" ht="15.75" customHeight="1"/>
    <row r="534" s="108" customFormat="1" ht="15.75" customHeight="1"/>
    <row r="535" s="108" customFormat="1" ht="15.75" customHeight="1"/>
    <row r="536" s="108" customFormat="1" ht="15.75" customHeight="1"/>
    <row r="537" s="108" customFormat="1" ht="15.75" customHeight="1"/>
    <row r="538" s="108" customFormat="1" ht="15.75" customHeight="1"/>
    <row r="539" s="108" customFormat="1" ht="15.75" customHeight="1"/>
    <row r="540" s="108" customFormat="1" ht="15.75" customHeight="1"/>
    <row r="541" s="108" customFormat="1" ht="15.75" customHeight="1"/>
    <row r="542" s="108" customFormat="1" ht="15.75" customHeight="1"/>
    <row r="543" s="108" customFormat="1" ht="15.75" customHeight="1"/>
    <row r="544" s="108" customFormat="1" ht="15.75" customHeight="1"/>
    <row r="545" s="108" customFormat="1" ht="15.75" customHeight="1"/>
    <row r="546" s="108" customFormat="1" ht="15.75" customHeight="1"/>
    <row r="547" s="108" customFormat="1" ht="15.75" customHeight="1"/>
    <row r="548" s="108" customFormat="1" ht="15.75" customHeight="1"/>
    <row r="549" s="108" customFormat="1" ht="15.75" customHeight="1"/>
    <row r="550" s="108" customFormat="1" ht="15.75" customHeight="1"/>
    <row r="551" s="108" customFormat="1" ht="15.75" customHeight="1"/>
    <row r="552" s="108" customFormat="1" ht="15.75" customHeight="1"/>
    <row r="553" s="108" customFormat="1" ht="15.75" customHeight="1"/>
    <row r="554" s="108" customFormat="1" ht="15.75" customHeight="1"/>
    <row r="555" s="108" customFormat="1" ht="15.75" customHeight="1"/>
    <row r="556" s="108" customFormat="1" ht="15.75" customHeight="1"/>
    <row r="557" s="108" customFormat="1" ht="15.75" customHeight="1"/>
    <row r="558" s="108" customFormat="1" ht="15.75" customHeight="1"/>
    <row r="559" s="108" customFormat="1" ht="15.75" customHeight="1"/>
    <row r="560" s="108" customFormat="1" ht="15.75" customHeight="1"/>
    <row r="561" s="108" customFormat="1" ht="15.75" customHeight="1"/>
    <row r="562" s="108" customFormat="1" ht="15.75" customHeight="1"/>
    <row r="563" s="108" customFormat="1" ht="15.75" customHeight="1"/>
    <row r="564" s="108" customFormat="1" ht="15.75" customHeight="1"/>
    <row r="565" s="108" customFormat="1" ht="15.75" customHeight="1"/>
    <row r="566" s="108" customFormat="1" ht="15.75" customHeight="1"/>
    <row r="567" s="108" customFormat="1" ht="15.75" customHeight="1"/>
    <row r="568" s="108" customFormat="1" ht="15.75" customHeight="1"/>
    <row r="569" s="108" customFormat="1" ht="15.75" customHeight="1"/>
    <row r="570" s="108" customFormat="1" ht="15.75" customHeight="1"/>
    <row r="571" s="108" customFormat="1" ht="15.75" customHeight="1"/>
    <row r="572" s="108" customFormat="1" ht="15.75" customHeight="1"/>
    <row r="573" s="108" customFormat="1" ht="15.75" customHeight="1"/>
    <row r="574" s="108" customFormat="1" ht="15.75" customHeight="1"/>
    <row r="575" s="108" customFormat="1" ht="15.75" customHeight="1"/>
    <row r="576" s="108" customFormat="1" ht="15.75" customHeight="1"/>
    <row r="577" s="108" customFormat="1" ht="15.75" customHeight="1"/>
    <row r="578" s="108" customFormat="1" ht="15.75" customHeight="1"/>
    <row r="579" s="108" customFormat="1" ht="15.75" customHeight="1"/>
    <row r="580" s="108" customFormat="1" ht="15.75" customHeight="1"/>
    <row r="581" s="108" customFormat="1" ht="15.75" customHeight="1"/>
    <row r="582" s="108" customFormat="1" ht="15.75" customHeight="1"/>
    <row r="583" s="108" customFormat="1" ht="15.75" customHeight="1"/>
    <row r="584" s="108" customFormat="1" ht="15.75" customHeight="1"/>
    <row r="585" s="108" customFormat="1" ht="15.75" customHeight="1"/>
    <row r="586" s="108" customFormat="1" ht="15.75" customHeight="1"/>
    <row r="587" s="108" customFormat="1" ht="15.75" customHeight="1"/>
    <row r="588" s="108" customFormat="1" ht="15.75" customHeight="1"/>
    <row r="589" s="108" customFormat="1" ht="15.75" customHeight="1"/>
    <row r="590" s="108" customFormat="1" ht="15.75" customHeight="1"/>
    <row r="591" s="108" customFormat="1" ht="15.75" customHeight="1"/>
    <row r="592" s="108" customFormat="1" ht="15.75" customHeight="1"/>
    <row r="593" s="108" customFormat="1" ht="15.75" customHeight="1"/>
    <row r="594" s="108" customFormat="1" ht="15.75" customHeight="1"/>
    <row r="595" s="108" customFormat="1" ht="15.75" customHeight="1"/>
    <row r="596" s="108" customFormat="1" ht="15.75" customHeight="1"/>
    <row r="597" s="108" customFormat="1" ht="15.75" customHeight="1"/>
    <row r="598" s="108" customFormat="1" ht="15.75" customHeight="1"/>
    <row r="599" s="108" customFormat="1" ht="15.75" customHeight="1"/>
    <row r="600" s="108" customFormat="1" ht="15.75" customHeight="1"/>
    <row r="601" s="108" customFormat="1" ht="15.75" customHeight="1"/>
    <row r="602" s="108" customFormat="1" ht="15.75" customHeight="1"/>
    <row r="603" s="108" customFormat="1" ht="15.75" customHeight="1"/>
    <row r="604" s="108" customFormat="1" ht="15.75" customHeight="1"/>
    <row r="605" s="108" customFormat="1" ht="15.75" customHeight="1"/>
    <row r="606" s="108" customFormat="1" ht="15.75" customHeight="1"/>
    <row r="607" s="108" customFormat="1" ht="15.75" customHeight="1"/>
    <row r="608" s="108" customFormat="1" ht="15.75" customHeight="1"/>
    <row r="609" s="108" customFormat="1" ht="15.75" customHeight="1"/>
    <row r="610" s="108" customFormat="1" ht="15.75" customHeight="1"/>
    <row r="611" s="108" customFormat="1" ht="15.75" customHeight="1"/>
    <row r="612" s="108" customFormat="1" ht="15.75" customHeight="1"/>
    <row r="613" s="108" customFormat="1" ht="15.75" customHeight="1"/>
    <row r="614" s="108" customFormat="1" ht="15.75" customHeight="1"/>
    <row r="615" s="108" customFormat="1" ht="15.75" customHeight="1"/>
    <row r="616" s="108" customFormat="1" ht="15.75" customHeight="1"/>
    <row r="617" s="108" customFormat="1" ht="15.75" customHeight="1"/>
    <row r="618" s="108" customFormat="1" ht="15.75" customHeight="1"/>
    <row r="619" s="108" customFormat="1" ht="15.75" customHeight="1"/>
    <row r="620" s="108" customFormat="1" ht="15.75" customHeight="1"/>
    <row r="621" s="108" customFormat="1" ht="15.75" customHeight="1"/>
    <row r="622" s="108" customFormat="1" ht="15.75" customHeight="1"/>
    <row r="623" s="108" customFormat="1" ht="15.75" customHeight="1"/>
    <row r="624" s="108" customFormat="1" ht="15.75" customHeight="1"/>
    <row r="625" s="108" customFormat="1" ht="15.75" customHeight="1"/>
    <row r="626" s="108" customFormat="1" ht="15.75" customHeight="1"/>
    <row r="627" s="108" customFormat="1" ht="15.75" customHeight="1"/>
    <row r="628" s="108" customFormat="1" ht="15.75" customHeight="1"/>
    <row r="629" s="108" customFormat="1" ht="15.75" customHeight="1"/>
    <row r="630" s="108" customFormat="1" ht="15.75" customHeight="1"/>
    <row r="631" s="108" customFormat="1" ht="15.75" customHeight="1"/>
    <row r="632" s="108" customFormat="1" ht="15.75" customHeight="1"/>
    <row r="633" s="108" customFormat="1" ht="15.75" customHeight="1"/>
    <row r="634" s="108" customFormat="1" ht="15.75" customHeight="1"/>
    <row r="635" s="108" customFormat="1" ht="15.75" customHeight="1"/>
    <row r="636" s="108" customFormat="1" ht="15.75" customHeight="1"/>
    <row r="637" s="108" customFormat="1" ht="15.75" customHeight="1"/>
    <row r="638" s="108" customFormat="1" ht="15.75" customHeight="1"/>
    <row r="639" s="108" customFormat="1" ht="15.75" customHeight="1"/>
    <row r="640" s="108" customFormat="1" ht="15.75" customHeight="1"/>
    <row r="641" s="108" customFormat="1" ht="15.75" customHeight="1"/>
    <row r="642" s="108" customFormat="1" ht="15.75" customHeight="1"/>
    <row r="643" s="108" customFormat="1" ht="15.75" customHeight="1"/>
    <row r="644" s="108" customFormat="1" ht="15.75" customHeight="1"/>
    <row r="645" s="108" customFormat="1" ht="15.75" customHeight="1"/>
    <row r="646" s="108" customFormat="1" ht="15.75" customHeight="1"/>
    <row r="647" s="108" customFormat="1" ht="15.75" customHeight="1"/>
    <row r="648" s="108" customFormat="1" ht="15.75" customHeight="1"/>
    <row r="649" s="108" customFormat="1" ht="15.75" customHeight="1"/>
    <row r="650" s="108" customFormat="1" ht="15.75" customHeight="1"/>
    <row r="651" s="108" customFormat="1" ht="15.75" customHeight="1"/>
    <row r="652" s="108" customFormat="1" ht="15.75" customHeight="1"/>
    <row r="653" s="108" customFormat="1" ht="15.75" customHeight="1"/>
    <row r="654" s="108" customFormat="1" ht="15.75" customHeight="1"/>
    <row r="655" s="108" customFormat="1" ht="15.75" customHeight="1"/>
    <row r="656" s="108" customFormat="1" ht="15.75" customHeight="1"/>
    <row r="657" s="108" customFormat="1" ht="15.75" customHeight="1"/>
    <row r="658" s="108" customFormat="1" ht="15.75" customHeight="1"/>
    <row r="659" s="108" customFormat="1" ht="15.75" customHeight="1"/>
    <row r="660" s="108" customFormat="1" ht="15.75" customHeight="1"/>
    <row r="661" s="108" customFormat="1" ht="15.75" customHeight="1"/>
    <row r="662" s="108" customFormat="1" ht="15.75" customHeight="1"/>
    <row r="663" s="108" customFormat="1" ht="15.75" customHeight="1"/>
    <row r="664" s="108" customFormat="1" ht="15.75" customHeight="1"/>
    <row r="665" s="108" customFormat="1" ht="15.75" customHeight="1"/>
    <row r="666" s="108" customFormat="1" ht="15.75" customHeight="1"/>
    <row r="667" s="108" customFormat="1" ht="15.75" customHeight="1"/>
    <row r="668" s="108" customFormat="1" ht="15.75" customHeight="1"/>
    <row r="669" s="108" customFormat="1" ht="15.75" customHeight="1"/>
    <row r="670" s="108" customFormat="1" ht="15.75" customHeight="1"/>
    <row r="671" s="108" customFormat="1" ht="15.75" customHeight="1"/>
    <row r="672" s="108" customFormat="1" ht="15.75" customHeight="1"/>
    <row r="673" s="108" customFormat="1" ht="15.75" customHeight="1"/>
    <row r="674" s="108" customFormat="1" ht="15.75" customHeight="1"/>
    <row r="675" s="108" customFormat="1" ht="15.75" customHeight="1"/>
    <row r="676" s="108" customFormat="1" ht="15.75" customHeight="1"/>
    <row r="677" s="108" customFormat="1" ht="15.75" customHeight="1"/>
    <row r="678" s="108" customFormat="1" ht="15.75" customHeight="1"/>
    <row r="679" s="108" customFormat="1" ht="15.75" customHeight="1"/>
    <row r="680" s="108" customFormat="1" ht="15.75" customHeight="1"/>
    <row r="681" s="108" customFormat="1" ht="15.75" customHeight="1"/>
    <row r="682" s="108" customFormat="1" ht="15.75" customHeight="1"/>
    <row r="683" s="108" customFormat="1" ht="15.75" customHeight="1"/>
    <row r="684" s="108" customFormat="1" ht="15.75" customHeight="1"/>
    <row r="685" s="108" customFormat="1" ht="15.75" customHeight="1"/>
    <row r="686" s="108" customFormat="1" ht="15.75" customHeight="1"/>
    <row r="687" s="108" customFormat="1" ht="15.75" customHeight="1"/>
    <row r="688" s="108" customFormat="1" ht="15.75" customHeight="1"/>
    <row r="689" s="108" customFormat="1" ht="15.75" customHeight="1"/>
    <row r="690" s="108" customFormat="1" ht="15.75" customHeight="1"/>
    <row r="691" s="108" customFormat="1" ht="15.75" customHeight="1"/>
    <row r="692" s="108" customFormat="1" ht="15.75" customHeight="1"/>
    <row r="693" s="108" customFormat="1" ht="15.75" customHeight="1"/>
    <row r="694" s="108" customFormat="1" ht="15.75" customHeight="1"/>
    <row r="695" s="108" customFormat="1" ht="15.75" customHeight="1"/>
    <row r="696" s="108" customFormat="1" ht="15.75" customHeight="1"/>
    <row r="697" s="108" customFormat="1" ht="15.75" customHeight="1"/>
    <row r="698" s="108" customFormat="1" ht="15.75" customHeight="1"/>
    <row r="699" s="108" customFormat="1" ht="15.75" customHeight="1"/>
    <row r="700" s="108" customFormat="1" ht="15.75" customHeight="1"/>
    <row r="701" s="108" customFormat="1" ht="15.75" customHeight="1"/>
    <row r="702" s="108" customFormat="1" ht="15.75" customHeight="1"/>
    <row r="703" s="108" customFormat="1" ht="15.75" customHeight="1"/>
    <row r="704" s="108" customFormat="1" ht="15.75" customHeight="1"/>
    <row r="705" s="108" customFormat="1" ht="15.75" customHeight="1"/>
    <row r="706" s="108" customFormat="1" ht="15.75" customHeight="1"/>
    <row r="707" s="108" customFormat="1" ht="15.75" customHeight="1"/>
    <row r="708" s="108" customFormat="1" ht="15.75" customHeight="1"/>
    <row r="709" s="108" customFormat="1" ht="15.75" customHeight="1"/>
    <row r="710" s="108" customFormat="1" ht="15.75" customHeight="1"/>
    <row r="711" s="108" customFormat="1" ht="15.75" customHeight="1"/>
    <row r="712" s="108" customFormat="1" ht="15.75" customHeight="1"/>
    <row r="713" s="108" customFormat="1" ht="15.75" customHeight="1"/>
    <row r="714" s="108" customFormat="1" ht="15.75" customHeight="1"/>
    <row r="715" s="108" customFormat="1" ht="15.75" customHeight="1"/>
    <row r="716" s="108" customFormat="1" ht="15.75" customHeight="1"/>
    <row r="717" s="108" customFormat="1" ht="15.75" customHeight="1"/>
    <row r="718" s="108" customFormat="1" ht="15.75" customHeight="1"/>
    <row r="719" s="108" customFormat="1" ht="15.75" customHeight="1"/>
    <row r="720" s="108" customFormat="1" ht="15.75" customHeight="1"/>
    <row r="721" s="108" customFormat="1" ht="15.75" customHeight="1"/>
    <row r="722" s="108" customFormat="1" ht="15.75" customHeight="1"/>
    <row r="723" s="108" customFormat="1" ht="15.75" customHeight="1"/>
    <row r="724" s="108" customFormat="1" ht="15.75" customHeight="1"/>
    <row r="725" s="108" customFormat="1" ht="15.75" customHeight="1"/>
    <row r="726" s="108" customFormat="1" ht="15.75" customHeight="1"/>
    <row r="727" s="108" customFormat="1" ht="15.75" customHeight="1"/>
    <row r="728" s="108" customFormat="1" ht="15.75" customHeight="1"/>
    <row r="729" s="108" customFormat="1" ht="15.75" customHeight="1"/>
    <row r="730" s="108" customFormat="1" ht="15.75" customHeight="1"/>
    <row r="731" s="108" customFormat="1" ht="15.75" customHeight="1"/>
    <row r="732" s="108" customFormat="1" ht="15.75" customHeight="1"/>
    <row r="733" s="108" customFormat="1" ht="15.75" customHeight="1"/>
    <row r="734" s="108" customFormat="1" ht="15.75" customHeight="1"/>
    <row r="735" s="108" customFormat="1" ht="15.75" customHeight="1"/>
    <row r="736" s="108" customFormat="1" ht="15.75" customHeight="1"/>
    <row r="737" s="108" customFormat="1" ht="15.75" customHeight="1"/>
    <row r="738" s="108" customFormat="1" ht="15.75" customHeight="1"/>
    <row r="739" s="108" customFormat="1" ht="15.75" customHeight="1"/>
    <row r="740" s="108" customFormat="1" ht="15.75" customHeight="1"/>
    <row r="741" s="108" customFormat="1" ht="15.75" customHeight="1"/>
    <row r="742" s="108" customFormat="1" ht="15.75" customHeight="1"/>
    <row r="743" s="108" customFormat="1" ht="15.75" customHeight="1"/>
    <row r="744" s="108" customFormat="1" ht="15.75" customHeight="1"/>
    <row r="745" s="108" customFormat="1" ht="15.75" customHeight="1"/>
    <row r="746" s="108" customFormat="1" ht="15.75" customHeight="1"/>
    <row r="747" s="108" customFormat="1" ht="15.75" customHeight="1"/>
    <row r="748" s="108" customFormat="1" ht="15.75" customHeight="1"/>
    <row r="749" s="108" customFormat="1" ht="15.75" customHeight="1"/>
    <row r="750" s="108" customFormat="1" ht="15.75" customHeight="1"/>
    <row r="751" s="108" customFormat="1" ht="15.75" customHeight="1"/>
    <row r="752" s="108" customFormat="1" ht="15.75" customHeight="1"/>
    <row r="753" s="108" customFormat="1" ht="15.75" customHeight="1"/>
    <row r="754" s="108" customFormat="1" ht="15.75" customHeight="1"/>
    <row r="755" s="108" customFormat="1" ht="15.75" customHeight="1"/>
    <row r="756" s="108" customFormat="1" ht="15.75" customHeight="1"/>
    <row r="757" s="108" customFormat="1" ht="15.75" customHeight="1"/>
    <row r="758" s="108" customFormat="1" ht="15.75" customHeight="1"/>
    <row r="759" s="108" customFormat="1" ht="15.75" customHeight="1"/>
    <row r="760" s="108" customFormat="1" ht="15.75" customHeight="1"/>
    <row r="761" s="108" customFormat="1" ht="15.75" customHeight="1"/>
    <row r="762" s="108" customFormat="1" ht="15.75" customHeight="1"/>
    <row r="763" s="108" customFormat="1" ht="15.75" customHeight="1"/>
    <row r="764" s="108" customFormat="1" ht="15.75" customHeight="1"/>
    <row r="765" s="108" customFormat="1" ht="15.75" customHeight="1"/>
    <row r="766" s="108" customFormat="1" ht="15.75" customHeight="1"/>
    <row r="767" s="108" customFormat="1" ht="15.75" customHeight="1"/>
    <row r="768" s="108" customFormat="1" ht="15.75" customHeight="1"/>
    <row r="769" s="108" customFormat="1" ht="15.75" customHeight="1"/>
    <row r="770" s="108" customFormat="1" ht="15.75" customHeight="1"/>
    <row r="771" s="108" customFormat="1" ht="15.75" customHeight="1"/>
    <row r="772" s="108" customFormat="1" ht="15.75" customHeight="1"/>
    <row r="773" s="108" customFormat="1" ht="15.75" customHeight="1"/>
    <row r="774" s="108" customFormat="1" ht="15.75" customHeight="1"/>
    <row r="775" s="108" customFormat="1" ht="15.75" customHeight="1"/>
    <row r="776" s="108" customFormat="1" ht="15.75" customHeight="1"/>
    <row r="777" s="108" customFormat="1" ht="15.75" customHeight="1"/>
    <row r="778" s="108" customFormat="1" ht="15.75" customHeight="1"/>
    <row r="779" s="108" customFormat="1" ht="15.75" customHeight="1"/>
    <row r="780" s="108" customFormat="1" ht="15.75" customHeight="1"/>
    <row r="781" s="108" customFormat="1" ht="15.75" customHeight="1"/>
    <row r="782" s="108" customFormat="1" ht="15.75" customHeight="1"/>
    <row r="783" s="108" customFormat="1" ht="15.75" customHeight="1"/>
    <row r="784" s="108" customFormat="1" ht="15.75" customHeight="1"/>
    <row r="785" s="108" customFormat="1" ht="15.75" customHeight="1"/>
    <row r="786" s="108" customFormat="1" ht="15.75" customHeight="1"/>
    <row r="787" s="108" customFormat="1" ht="15.75" customHeight="1"/>
    <row r="788" s="108" customFormat="1" ht="15.75" customHeight="1"/>
    <row r="789" s="108" customFormat="1" ht="15.75" customHeight="1"/>
    <row r="790" s="108" customFormat="1" ht="15.75" customHeight="1"/>
    <row r="791" s="108" customFormat="1" ht="15.75" customHeight="1"/>
    <row r="792" s="108" customFormat="1" ht="15.75" customHeight="1"/>
    <row r="793" s="108" customFormat="1" ht="15.75" customHeight="1"/>
    <row r="794" s="108" customFormat="1" ht="15.75" customHeight="1"/>
    <row r="795" s="108" customFormat="1" ht="15.75" customHeight="1"/>
    <row r="796" s="108" customFormat="1" ht="15.75" customHeight="1"/>
    <row r="797" s="108" customFormat="1" ht="15.75" customHeight="1"/>
    <row r="798" s="108" customFormat="1" ht="15.75" customHeight="1"/>
    <row r="799" s="108" customFormat="1" ht="15.75" customHeight="1"/>
    <row r="800" s="108" customFormat="1" ht="15.75" customHeight="1"/>
    <row r="801" s="108" customFormat="1" ht="15.75" customHeight="1"/>
    <row r="802" s="108" customFormat="1" ht="15.75" customHeight="1"/>
    <row r="803" s="108" customFormat="1" ht="15.75" customHeight="1"/>
    <row r="804" s="108" customFormat="1" ht="15.75" customHeight="1"/>
    <row r="805" s="108" customFormat="1" ht="15.75" customHeight="1"/>
    <row r="806" s="108" customFormat="1" ht="15.75" customHeight="1"/>
    <row r="807" s="108" customFormat="1" ht="15.75" customHeight="1"/>
    <row r="808" s="108" customFormat="1" ht="15.75" customHeight="1"/>
    <row r="809" s="108" customFormat="1" ht="15.75" customHeight="1"/>
    <row r="810" s="108" customFormat="1" ht="15.75" customHeight="1"/>
    <row r="811" s="108" customFormat="1" ht="15.75" customHeight="1"/>
    <row r="812" s="108" customFormat="1" ht="15.75" customHeight="1"/>
    <row r="813" s="108" customFormat="1" ht="15.75" customHeight="1"/>
    <row r="814" s="108" customFormat="1" ht="15.75" customHeight="1"/>
    <row r="815" s="108" customFormat="1" ht="15.75" customHeight="1"/>
    <row r="816" s="108" customFormat="1" ht="15.75" customHeight="1"/>
    <row r="817" s="108" customFormat="1" ht="15.75" customHeight="1"/>
    <row r="818" s="108" customFormat="1" ht="15.75" customHeight="1"/>
    <row r="819" s="108" customFormat="1" ht="15.75" customHeight="1"/>
    <row r="820" s="108" customFormat="1" ht="15.75" customHeight="1"/>
    <row r="821" s="108" customFormat="1" ht="15.75" customHeight="1"/>
    <row r="822" s="108" customFormat="1" ht="15.75" customHeight="1"/>
    <row r="823" s="108" customFormat="1" ht="15.75" customHeight="1"/>
    <row r="824" s="108" customFormat="1" ht="15.75" customHeight="1"/>
    <row r="825" s="108" customFormat="1" ht="15.75" customHeight="1"/>
    <row r="826" s="108" customFormat="1" ht="15.75" customHeight="1"/>
    <row r="827" s="108" customFormat="1" ht="15.75" customHeight="1"/>
    <row r="828" s="108" customFormat="1" ht="15.75" customHeight="1"/>
    <row r="829" s="108" customFormat="1" ht="15.75" customHeight="1"/>
    <row r="830" s="108" customFormat="1" ht="15.75" customHeight="1"/>
    <row r="831" s="108" customFormat="1" ht="15.75" customHeight="1"/>
    <row r="832" s="108" customFormat="1" ht="15.75" customHeight="1"/>
    <row r="833" s="108" customFormat="1" ht="15.75" customHeight="1"/>
    <row r="834" s="108" customFormat="1" ht="15.75" customHeight="1"/>
    <row r="835" s="108" customFormat="1" ht="15.75" customHeight="1"/>
    <row r="836" s="108" customFormat="1" ht="15.75" customHeight="1"/>
    <row r="837" s="108" customFormat="1" ht="15.75" customHeight="1"/>
    <row r="838" s="108" customFormat="1" ht="15.75" customHeight="1"/>
    <row r="839" s="108" customFormat="1" ht="15.75" customHeight="1"/>
    <row r="840" s="108" customFormat="1" ht="15.75" customHeight="1"/>
    <row r="841" s="108" customFormat="1" ht="15.75" customHeight="1"/>
    <row r="842" s="108" customFormat="1" ht="15.75" customHeight="1"/>
    <row r="843" s="108" customFormat="1" ht="15.75" customHeight="1"/>
    <row r="844" s="108" customFormat="1" ht="15.75" customHeight="1"/>
    <row r="845" s="108" customFormat="1" ht="15.75" customHeight="1"/>
    <row r="846" s="108" customFormat="1" ht="15.75" customHeight="1"/>
    <row r="847" s="108" customFormat="1" ht="15.75" customHeight="1"/>
    <row r="848" s="108" customFormat="1" ht="15.75" customHeight="1"/>
    <row r="849" s="108" customFormat="1" ht="15.75" customHeight="1"/>
    <row r="850" s="108" customFormat="1" ht="15.75" customHeight="1"/>
    <row r="851" s="108" customFormat="1" ht="15.75" customHeight="1"/>
    <row r="852" s="108" customFormat="1" ht="15.75" customHeight="1"/>
    <row r="853" s="108" customFormat="1" ht="15.75" customHeight="1"/>
    <row r="854" s="108" customFormat="1" ht="15.75" customHeight="1"/>
    <row r="855" s="108" customFormat="1" ht="15.75" customHeight="1"/>
    <row r="856" s="108" customFormat="1" ht="15.75" customHeight="1"/>
    <row r="857" s="108" customFormat="1" ht="15.75" customHeight="1"/>
    <row r="858" s="108" customFormat="1" ht="15.75" customHeight="1"/>
    <row r="859" s="108" customFormat="1" ht="15.75" customHeight="1"/>
    <row r="860" s="108" customFormat="1" ht="15.75" customHeight="1"/>
    <row r="861" s="108" customFormat="1" ht="15.75" customHeight="1"/>
    <row r="862" s="108" customFormat="1" ht="15.75" customHeight="1"/>
    <row r="863" s="108" customFormat="1" ht="15.75" customHeight="1"/>
    <row r="864" s="108" customFormat="1" ht="15.75" customHeight="1"/>
    <row r="865" s="108" customFormat="1" ht="15.75" customHeight="1"/>
    <row r="866" s="108" customFormat="1" ht="15.75" customHeight="1"/>
    <row r="867" s="108" customFormat="1" ht="15.75" customHeight="1"/>
    <row r="868" s="108" customFormat="1" ht="15.75" customHeight="1"/>
    <row r="869" s="108" customFormat="1" ht="15.75" customHeight="1"/>
    <row r="870" s="108" customFormat="1" ht="15.75" customHeight="1"/>
    <row r="871" s="108" customFormat="1" ht="15.75" customHeight="1"/>
    <row r="872" s="108" customFormat="1" ht="15.75" customHeight="1"/>
    <row r="873" s="108" customFormat="1" ht="15.75" customHeight="1"/>
    <row r="874" s="108" customFormat="1" ht="15.75" customHeight="1"/>
    <row r="875" s="108" customFormat="1" ht="15.75" customHeight="1"/>
    <row r="876" s="108" customFormat="1" ht="15.75" customHeight="1"/>
    <row r="877" s="108" customFormat="1" ht="15.75" customHeight="1"/>
    <row r="878" s="108" customFormat="1" ht="15.75" customHeight="1"/>
    <row r="879" s="108" customFormat="1" ht="15.75" customHeight="1"/>
    <row r="880" s="108" customFormat="1" ht="15.75" customHeight="1"/>
    <row r="881" s="108" customFormat="1" ht="15.75" customHeight="1"/>
    <row r="882" s="108" customFormat="1" ht="15.75" customHeight="1"/>
    <row r="883" s="108" customFormat="1" ht="15.75" customHeight="1"/>
    <row r="884" s="108" customFormat="1" ht="15.75" customHeight="1"/>
    <row r="885" s="108" customFormat="1" ht="15.75" customHeight="1"/>
    <row r="886" s="108" customFormat="1" ht="15.75" customHeight="1"/>
    <row r="887" s="108" customFormat="1" ht="15.75" customHeight="1"/>
    <row r="888" s="108" customFormat="1" ht="15.75" customHeight="1"/>
    <row r="889" s="108" customFormat="1" ht="15.75" customHeight="1"/>
    <row r="890" s="108" customFormat="1" ht="15.75" customHeight="1"/>
    <row r="891" s="108" customFormat="1" ht="15.75" customHeight="1"/>
    <row r="892" s="108" customFormat="1" ht="15.75" customHeight="1"/>
    <row r="893" s="108" customFormat="1" ht="15.75" customHeight="1"/>
    <row r="894" s="108" customFormat="1" ht="15.75" customHeight="1"/>
    <row r="895" s="108" customFormat="1" ht="15.75" customHeight="1"/>
    <row r="896" s="108" customFormat="1" ht="15.75" customHeight="1"/>
    <row r="897" s="108" customFormat="1" ht="15.75" customHeight="1"/>
    <row r="898" s="108" customFormat="1" ht="15.75" customHeight="1"/>
    <row r="899" s="108" customFormat="1" ht="15.75" customHeight="1"/>
    <row r="900" s="108" customFormat="1" ht="15.75" customHeight="1"/>
    <row r="901" s="108" customFormat="1" ht="15.75" customHeight="1"/>
    <row r="902" s="108" customFormat="1" ht="15.75" customHeight="1"/>
    <row r="903" s="108" customFormat="1" ht="15.75" customHeight="1"/>
    <row r="904" s="108" customFormat="1" ht="15.75" customHeight="1"/>
    <row r="905" s="108" customFormat="1" ht="15.75" customHeight="1"/>
    <row r="906" s="108" customFormat="1" ht="15.75" customHeight="1"/>
    <row r="907" s="108" customFormat="1" ht="15.75" customHeight="1"/>
    <row r="908" s="108" customFormat="1" ht="15.75" customHeight="1"/>
    <row r="909" s="108" customFormat="1" ht="15.75" customHeight="1"/>
    <row r="910" s="108" customFormat="1" ht="15.75" customHeight="1"/>
    <row r="911" s="108" customFormat="1" ht="15.75" customHeight="1"/>
    <row r="912" s="108" customFormat="1" ht="15.75" customHeight="1"/>
    <row r="913" s="108" customFormat="1" ht="15.75" customHeight="1"/>
    <row r="914" s="108" customFormat="1" ht="15.75" customHeight="1"/>
    <row r="915" s="108" customFormat="1" ht="15.75" customHeight="1"/>
    <row r="916" s="108" customFormat="1" ht="15.75" customHeight="1"/>
    <row r="917" s="108" customFormat="1" ht="15.75" customHeight="1"/>
    <row r="918" s="108" customFormat="1" ht="15.75" customHeight="1"/>
    <row r="919" s="108" customFormat="1" ht="15.75" customHeight="1"/>
    <row r="920" s="108" customFormat="1" ht="15.75" customHeight="1"/>
    <row r="921" s="108" customFormat="1" ht="15.75" customHeight="1"/>
    <row r="922" s="108" customFormat="1" ht="15.75" customHeight="1"/>
    <row r="923" s="108" customFormat="1" ht="15.75" customHeight="1"/>
    <row r="924" s="108" customFormat="1" ht="15.75" customHeight="1"/>
    <row r="925" s="108" customFormat="1" ht="15.75" customHeight="1"/>
    <row r="926" s="108" customFormat="1" ht="15.75" customHeight="1"/>
    <row r="927" s="108" customFormat="1" ht="15.75" customHeight="1"/>
    <row r="928" s="108" customFormat="1" ht="15.75" customHeight="1"/>
    <row r="929" s="108" customFormat="1" ht="15.75" customHeight="1"/>
    <row r="930" s="108" customFormat="1" ht="15.75" customHeight="1"/>
    <row r="931" s="108" customFormat="1" ht="15.75" customHeight="1"/>
    <row r="932" s="108" customFormat="1" ht="15.75" customHeight="1"/>
    <row r="933" s="108" customFormat="1" ht="15.75" customHeight="1"/>
    <row r="934" s="108" customFormat="1" ht="15.75" customHeight="1"/>
    <row r="935" s="108" customFormat="1" ht="15.75" customHeight="1"/>
    <row r="936" s="108" customFormat="1" ht="15.75" customHeight="1"/>
    <row r="937" s="108" customFormat="1" ht="15.75" customHeight="1"/>
    <row r="938" s="108" customFormat="1" ht="15.75" customHeight="1"/>
    <row r="939" s="108" customFormat="1" ht="15.75" customHeight="1"/>
    <row r="940" s="108" customFormat="1" ht="15.75" customHeight="1"/>
    <row r="941" s="108" customFormat="1" ht="15.75" customHeight="1"/>
    <row r="942" s="108" customFormat="1" ht="15.75" customHeight="1"/>
    <row r="943" s="108" customFormat="1" ht="15.75" customHeight="1"/>
    <row r="944" s="108" customFormat="1" ht="15.75" customHeight="1"/>
    <row r="945" s="108" customFormat="1" ht="15.75" customHeight="1"/>
    <row r="946" s="108" customFormat="1" ht="15.75" customHeight="1"/>
    <row r="947" s="108" customFormat="1" ht="15.75" customHeight="1"/>
    <row r="948" s="108" customFormat="1" ht="15.75" customHeight="1"/>
    <row r="949" s="108" customFormat="1" ht="15.75" customHeight="1"/>
    <row r="950" s="108" customFormat="1" ht="15.75" customHeight="1"/>
    <row r="951" s="108" customFormat="1" ht="15.75" customHeight="1"/>
    <row r="952" s="108" customFormat="1" ht="15.75" customHeight="1"/>
    <row r="953" s="108" customFormat="1" ht="15.75" customHeight="1"/>
    <row r="954" s="108" customFormat="1" ht="15.75" customHeight="1"/>
    <row r="955" s="108" customFormat="1" ht="15.75" customHeight="1"/>
    <row r="956" s="108" customFormat="1" ht="15.75" customHeight="1"/>
    <row r="957" s="108" customFormat="1" ht="15.75" customHeight="1"/>
    <row r="958" s="108" customFormat="1" ht="15.75" customHeight="1"/>
    <row r="959" s="108" customFormat="1" ht="15.75" customHeight="1"/>
    <row r="960" s="108" customFormat="1" ht="15.75" customHeight="1"/>
    <row r="961" s="108" customFormat="1" ht="15.75" customHeight="1"/>
    <row r="962" s="108" customFormat="1" ht="15.75" customHeight="1"/>
    <row r="963" s="108" customFormat="1" ht="15.75" customHeight="1"/>
    <row r="964" s="108" customFormat="1" ht="15.75" customHeight="1"/>
    <row r="965" s="108" customFormat="1" ht="15.75" customHeight="1"/>
    <row r="966" s="108" customFormat="1" ht="15.75" customHeight="1"/>
    <row r="967" s="108" customFormat="1" ht="15.75" customHeight="1"/>
    <row r="968" s="108" customFormat="1" ht="15.75" customHeight="1"/>
    <row r="969" s="108" customFormat="1" ht="15.75" customHeight="1"/>
    <row r="970" s="108" customFormat="1" ht="15.75" customHeight="1"/>
    <row r="971" s="108" customFormat="1" ht="15.75" customHeight="1"/>
    <row r="972" s="108" customFormat="1" ht="15.75" customHeight="1"/>
    <row r="973" s="108" customFormat="1" ht="15.75" customHeight="1"/>
    <row r="974" s="108" customFormat="1" ht="15.75" customHeight="1"/>
    <row r="975" s="108" customFormat="1" ht="15.75" customHeight="1"/>
    <row r="976" s="108" customFormat="1" ht="15.75" customHeight="1"/>
    <row r="977" s="108" customFormat="1" ht="15.75" customHeight="1"/>
    <row r="978" s="108" customFormat="1" ht="15.75" customHeight="1"/>
    <row r="979" s="108" customFormat="1" ht="15.75" customHeight="1"/>
    <row r="980" s="108" customFormat="1" ht="15.75" customHeight="1"/>
    <row r="981" s="108" customFormat="1" ht="15.75" customHeight="1"/>
    <row r="982" s="108" customFormat="1" ht="15.75" customHeight="1"/>
    <row r="983" s="108" customFormat="1" ht="15.75" customHeight="1"/>
    <row r="984" s="108" customFormat="1" ht="15.75" customHeight="1"/>
    <row r="985" s="108" customFormat="1" ht="15.75" customHeight="1"/>
    <row r="986" s="108" customFormat="1" ht="15.75" customHeight="1"/>
    <row r="987" s="108" customFormat="1" ht="15.75" customHeight="1"/>
    <row r="988" s="108" customFormat="1" ht="15.75" customHeight="1"/>
    <row r="989" s="108" customFormat="1" ht="15.75" customHeight="1"/>
    <row r="990" s="108" customFormat="1" ht="15.75" customHeight="1"/>
    <row r="991" s="108" customFormat="1" ht="15.75" customHeight="1"/>
    <row r="992" s="108" customFormat="1" ht="15.75" customHeight="1"/>
  </sheetData>
  <mergeCells count="24">
    <mergeCell ref="G6:H6"/>
    <mergeCell ref="A21:H22"/>
    <mergeCell ref="G14:H15"/>
    <mergeCell ref="G16:H17"/>
    <mergeCell ref="A14:F15"/>
    <mergeCell ref="A16:F17"/>
    <mergeCell ref="A18:F19"/>
    <mergeCell ref="G18:H19"/>
    <mergeCell ref="A13:H13"/>
    <mergeCell ref="A1:H3"/>
    <mergeCell ref="A9:H10"/>
    <mergeCell ref="A11:F12"/>
    <mergeCell ref="G11:H12"/>
    <mergeCell ref="G7:H8"/>
    <mergeCell ref="D7:E8"/>
    <mergeCell ref="A7:C8"/>
    <mergeCell ref="A4:C4"/>
    <mergeCell ref="D4:E4"/>
    <mergeCell ref="G4:H4"/>
    <mergeCell ref="B5:C5"/>
    <mergeCell ref="D5:E5"/>
    <mergeCell ref="G5:H5"/>
    <mergeCell ref="B6:C6"/>
    <mergeCell ref="D6:E6"/>
  </mergeCells>
  <pageMargins left="0.7" right="0.7" top="0.75" bottom="0.75" header="0" footer="0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2"/>
  <sheetViews>
    <sheetView topLeftCell="A95" workbookViewId="0">
      <selection activeCell="H116" sqref="H116:I116"/>
    </sheetView>
  </sheetViews>
  <sheetFormatPr defaultColWidth="14.42578125" defaultRowHeight="15" customHeight="1"/>
  <cols>
    <col min="1" max="1" width="4" customWidth="1"/>
    <col min="2" max="2" width="55.28515625" customWidth="1"/>
    <col min="3" max="3" width="8.7109375" customWidth="1"/>
    <col min="4" max="5" width="9.28515625" customWidth="1"/>
    <col min="6" max="6" width="10.28515625" customWidth="1"/>
    <col min="7" max="7" width="10.42578125" customWidth="1"/>
    <col min="8" max="8" width="9.140625" customWidth="1"/>
    <col min="9" max="9" width="12.42578125" customWidth="1"/>
    <col min="10" max="10" width="3" customWidth="1"/>
    <col min="11" max="11" width="59.42578125" customWidth="1"/>
    <col min="12" max="12" width="106.7109375" customWidth="1"/>
    <col min="13" max="13" width="9.5703125" customWidth="1"/>
    <col min="14" max="26" width="8" customWidth="1"/>
  </cols>
  <sheetData>
    <row r="1" spans="1:15" ht="33.75" customHeight="1">
      <c r="A1" s="171" t="s">
        <v>12</v>
      </c>
      <c r="B1" s="172"/>
      <c r="C1" s="172"/>
      <c r="D1" s="172"/>
      <c r="E1" s="172"/>
      <c r="F1" s="172"/>
      <c r="G1" s="172"/>
      <c r="H1" s="172"/>
      <c r="I1" s="173"/>
      <c r="J1" s="83"/>
    </row>
    <row r="2" spans="1:15">
      <c r="A2" s="174" t="s">
        <v>13</v>
      </c>
      <c r="B2" s="172"/>
      <c r="C2" s="172"/>
      <c r="D2" s="172"/>
      <c r="E2" s="172"/>
      <c r="F2" s="172"/>
      <c r="G2" s="172"/>
      <c r="H2" s="172"/>
      <c r="I2" s="173"/>
      <c r="J2" s="83"/>
    </row>
    <row r="3" spans="1:15">
      <c r="A3" s="64">
        <v>1</v>
      </c>
      <c r="B3" s="175" t="s">
        <v>14</v>
      </c>
      <c r="C3" s="176"/>
      <c r="D3" s="176"/>
      <c r="E3" s="176"/>
      <c r="F3" s="177"/>
      <c r="G3" s="175" t="s">
        <v>233</v>
      </c>
      <c r="H3" s="176"/>
      <c r="I3" s="177"/>
      <c r="J3" s="83"/>
    </row>
    <row r="4" spans="1:15">
      <c r="A4" s="64">
        <v>2</v>
      </c>
      <c r="B4" s="178" t="s">
        <v>15</v>
      </c>
      <c r="C4" s="176"/>
      <c r="D4" s="176"/>
      <c r="E4" s="176"/>
      <c r="F4" s="177"/>
      <c r="G4" s="179">
        <f>H10</f>
        <v>2664.75</v>
      </c>
      <c r="H4" s="176"/>
      <c r="I4" s="177"/>
      <c r="J4" s="83"/>
    </row>
    <row r="5" spans="1:15">
      <c r="A5" s="64">
        <v>3</v>
      </c>
      <c r="B5" s="175" t="s">
        <v>234</v>
      </c>
      <c r="C5" s="176"/>
      <c r="D5" s="176"/>
      <c r="E5" s="176"/>
      <c r="F5" s="177"/>
      <c r="G5" s="175" t="s">
        <v>235</v>
      </c>
      <c r="H5" s="176"/>
      <c r="I5" s="177"/>
      <c r="J5" s="83"/>
    </row>
    <row r="6" spans="1:15">
      <c r="A6" s="64">
        <v>4</v>
      </c>
      <c r="B6" s="175" t="s">
        <v>232</v>
      </c>
      <c r="C6" s="176"/>
      <c r="D6" s="176"/>
      <c r="E6" s="176"/>
      <c r="F6" s="177"/>
      <c r="G6" s="178" t="s">
        <v>236</v>
      </c>
      <c r="H6" s="176"/>
      <c r="I6" s="177"/>
      <c r="J6" s="83"/>
    </row>
    <row r="7" spans="1:15">
      <c r="A7" s="65"/>
      <c r="B7" s="65"/>
      <c r="C7" s="65"/>
      <c r="D7" s="65"/>
      <c r="E7" s="65"/>
      <c r="F7" s="65"/>
      <c r="G7" s="66"/>
      <c r="H7" s="65"/>
      <c r="I7" s="65"/>
      <c r="J7" s="83"/>
    </row>
    <row r="8" spans="1:15">
      <c r="A8" s="180" t="s">
        <v>16</v>
      </c>
      <c r="B8" s="172"/>
      <c r="C8" s="172"/>
      <c r="D8" s="172"/>
      <c r="E8" s="172"/>
      <c r="F8" s="172"/>
      <c r="G8" s="172"/>
      <c r="H8" s="172"/>
      <c r="I8" s="173"/>
      <c r="J8" s="83"/>
    </row>
    <row r="9" spans="1:15">
      <c r="A9" s="67">
        <v>1</v>
      </c>
      <c r="B9" s="181" t="s">
        <v>17</v>
      </c>
      <c r="C9" s="182"/>
      <c r="D9" s="182"/>
      <c r="E9" s="183"/>
      <c r="F9" s="181" t="s">
        <v>18</v>
      </c>
      <c r="G9" s="183"/>
      <c r="H9" s="184" t="s">
        <v>19</v>
      </c>
      <c r="I9" s="183"/>
      <c r="J9" s="83"/>
    </row>
    <row r="10" spans="1:15">
      <c r="A10" s="68" t="s">
        <v>20</v>
      </c>
      <c r="B10" s="175" t="s">
        <v>21</v>
      </c>
      <c r="C10" s="176"/>
      <c r="D10" s="176"/>
      <c r="E10" s="177"/>
      <c r="F10" s="185"/>
      <c r="G10" s="177"/>
      <c r="H10" s="179">
        <v>2664.75</v>
      </c>
      <c r="I10" s="177"/>
      <c r="J10" s="83"/>
    </row>
    <row r="11" spans="1:15">
      <c r="A11" s="68" t="s">
        <v>22</v>
      </c>
      <c r="B11" s="175" t="s">
        <v>23</v>
      </c>
      <c r="C11" s="176"/>
      <c r="D11" s="176"/>
      <c r="E11" s="177"/>
      <c r="F11" s="186">
        <v>0.3</v>
      </c>
      <c r="G11" s="177"/>
      <c r="H11" s="179">
        <f>F11*H10</f>
        <v>799.42499999999995</v>
      </c>
      <c r="I11" s="177"/>
      <c r="J11" s="83"/>
      <c r="K11" s="84" t="s">
        <v>24</v>
      </c>
      <c r="L11" s="85"/>
      <c r="M11" s="85"/>
      <c r="N11" s="85"/>
      <c r="O11" s="85"/>
    </row>
    <row r="12" spans="1:15">
      <c r="A12" s="68" t="s">
        <v>25</v>
      </c>
      <c r="B12" s="187" t="s">
        <v>26</v>
      </c>
      <c r="C12" s="176"/>
      <c r="D12" s="176"/>
      <c r="E12" s="177"/>
      <c r="F12" s="186">
        <v>0</v>
      </c>
      <c r="G12" s="177"/>
      <c r="H12" s="179">
        <v>0</v>
      </c>
      <c r="I12" s="177"/>
      <c r="J12" s="83"/>
    </row>
    <row r="13" spans="1:15">
      <c r="A13" s="68" t="s">
        <v>27</v>
      </c>
      <c r="B13" s="187" t="s">
        <v>28</v>
      </c>
      <c r="C13" s="176"/>
      <c r="D13" s="176"/>
      <c r="E13" s="177"/>
      <c r="F13" s="186"/>
      <c r="G13" s="177"/>
      <c r="H13" s="179">
        <v>0</v>
      </c>
      <c r="I13" s="177"/>
      <c r="J13" s="83"/>
    </row>
    <row r="14" spans="1:15">
      <c r="A14" s="68" t="s">
        <v>29</v>
      </c>
      <c r="B14" s="175" t="s">
        <v>30</v>
      </c>
      <c r="C14" s="176"/>
      <c r="D14" s="176"/>
      <c r="E14" s="177"/>
      <c r="F14" s="186"/>
      <c r="G14" s="177"/>
      <c r="H14" s="179">
        <v>0</v>
      </c>
      <c r="I14" s="177"/>
      <c r="J14" s="83"/>
    </row>
    <row r="15" spans="1:15">
      <c r="A15" s="68" t="s">
        <v>31</v>
      </c>
      <c r="B15" s="175" t="s">
        <v>32</v>
      </c>
      <c r="C15" s="176"/>
      <c r="D15" s="176"/>
      <c r="E15" s="177"/>
      <c r="F15" s="186"/>
      <c r="G15" s="177"/>
      <c r="H15" s="179">
        <v>0</v>
      </c>
      <c r="I15" s="177"/>
      <c r="J15" s="83"/>
    </row>
    <row r="16" spans="1:15">
      <c r="A16" s="68" t="s">
        <v>33</v>
      </c>
      <c r="B16" s="175" t="s">
        <v>34</v>
      </c>
      <c r="C16" s="176"/>
      <c r="D16" s="176"/>
      <c r="E16" s="177"/>
      <c r="F16" s="186"/>
      <c r="G16" s="177"/>
      <c r="H16" s="179">
        <v>0</v>
      </c>
      <c r="I16" s="177"/>
      <c r="J16" s="83"/>
    </row>
    <row r="17" spans="1:11">
      <c r="A17" s="68" t="s">
        <v>35</v>
      </c>
      <c r="B17" s="175" t="s">
        <v>36</v>
      </c>
      <c r="C17" s="176"/>
      <c r="D17" s="176"/>
      <c r="E17" s="177"/>
      <c r="F17" s="186"/>
      <c r="G17" s="177"/>
      <c r="H17" s="179">
        <v>0</v>
      </c>
      <c r="I17" s="177"/>
      <c r="J17" s="83"/>
    </row>
    <row r="18" spans="1:11">
      <c r="A18" s="68" t="s">
        <v>5</v>
      </c>
      <c r="B18" s="175" t="s">
        <v>37</v>
      </c>
      <c r="C18" s="176"/>
      <c r="D18" s="176"/>
      <c r="E18" s="177"/>
      <c r="F18" s="188"/>
      <c r="G18" s="177"/>
      <c r="H18" s="179">
        <v>0</v>
      </c>
      <c r="I18" s="177"/>
      <c r="J18" s="83"/>
    </row>
    <row r="19" spans="1:11">
      <c r="A19" s="180" t="s">
        <v>38</v>
      </c>
      <c r="B19" s="172"/>
      <c r="C19" s="172"/>
      <c r="D19" s="172"/>
      <c r="E19" s="172"/>
      <c r="F19" s="172"/>
      <c r="G19" s="173"/>
      <c r="H19" s="189">
        <f>SUM(H10:I18)</f>
        <v>3464.1750000000002</v>
      </c>
      <c r="I19" s="173"/>
      <c r="J19" s="83"/>
    </row>
    <row r="20" spans="1:11">
      <c r="A20" s="69"/>
      <c r="B20" s="69"/>
      <c r="C20" s="69"/>
      <c r="D20" s="69"/>
      <c r="E20" s="69"/>
      <c r="F20" s="69"/>
      <c r="G20" s="69"/>
      <c r="H20" s="70"/>
      <c r="I20" s="70"/>
      <c r="J20" s="83"/>
    </row>
    <row r="21" spans="1:11">
      <c r="A21" s="180" t="s">
        <v>39</v>
      </c>
      <c r="B21" s="172"/>
      <c r="C21" s="172"/>
      <c r="D21" s="172"/>
      <c r="E21" s="172"/>
      <c r="F21" s="172"/>
      <c r="G21" s="172"/>
      <c r="H21" s="172"/>
      <c r="I21" s="173"/>
      <c r="J21" s="83"/>
    </row>
    <row r="22" spans="1:11">
      <c r="A22" s="71" t="s">
        <v>40</v>
      </c>
      <c r="B22" s="181" t="s">
        <v>41</v>
      </c>
      <c r="C22" s="182"/>
      <c r="D22" s="182"/>
      <c r="E22" s="182"/>
      <c r="F22" s="183"/>
      <c r="G22" s="72" t="s">
        <v>18</v>
      </c>
      <c r="H22" s="184" t="s">
        <v>19</v>
      </c>
      <c r="I22" s="183"/>
      <c r="J22" s="83"/>
    </row>
    <row r="23" spans="1:11">
      <c r="A23" s="68" t="s">
        <v>20</v>
      </c>
      <c r="B23" s="175" t="s">
        <v>42</v>
      </c>
      <c r="C23" s="176"/>
      <c r="D23" s="176"/>
      <c r="E23" s="176"/>
      <c r="F23" s="177"/>
      <c r="G23" s="73">
        <f>1/12</f>
        <v>8.3333333333333301E-2</v>
      </c>
      <c r="H23" s="190">
        <f t="shared" ref="H23:H25" si="0">$H$19*G23</f>
        <v>288.68124999999998</v>
      </c>
      <c r="I23" s="177"/>
      <c r="J23" s="83"/>
    </row>
    <row r="24" spans="1:11">
      <c r="A24" s="68" t="s">
        <v>22</v>
      </c>
      <c r="B24" s="191" t="s">
        <v>43</v>
      </c>
      <c r="C24" s="176"/>
      <c r="D24" s="176"/>
      <c r="E24" s="176"/>
      <c r="F24" s="177"/>
      <c r="G24" s="73">
        <f>1/12</f>
        <v>8.3333333333333301E-2</v>
      </c>
      <c r="H24" s="190">
        <f t="shared" si="0"/>
        <v>288.68124999999998</v>
      </c>
      <c r="I24" s="177"/>
      <c r="J24" s="83"/>
      <c r="K24" s="84" t="s">
        <v>44</v>
      </c>
    </row>
    <row r="25" spans="1:11">
      <c r="A25" s="68" t="s">
        <v>25</v>
      </c>
      <c r="B25" s="175" t="s">
        <v>45</v>
      </c>
      <c r="C25" s="176"/>
      <c r="D25" s="176"/>
      <c r="E25" s="176"/>
      <c r="F25" s="177"/>
      <c r="G25" s="73">
        <f>1/12/3</f>
        <v>2.7777777777777801E-2</v>
      </c>
      <c r="H25" s="190">
        <f t="shared" si="0"/>
        <v>96.227083333333397</v>
      </c>
      <c r="I25" s="177"/>
      <c r="J25" s="83"/>
    </row>
    <row r="26" spans="1:11">
      <c r="A26" s="192" t="s">
        <v>46</v>
      </c>
      <c r="B26" s="182"/>
      <c r="C26" s="182"/>
      <c r="D26" s="182"/>
      <c r="E26" s="182"/>
      <c r="F26" s="182"/>
      <c r="G26" s="183"/>
      <c r="H26" s="193">
        <f>SUM(H23:I25)</f>
        <v>673.58958333333305</v>
      </c>
      <c r="I26" s="183"/>
      <c r="J26" s="83"/>
    </row>
    <row r="27" spans="1:11">
      <c r="A27" s="68" t="s">
        <v>27</v>
      </c>
      <c r="B27" s="187" t="s">
        <v>47</v>
      </c>
      <c r="C27" s="176"/>
      <c r="D27" s="176"/>
      <c r="E27" s="176"/>
      <c r="F27" s="177"/>
      <c r="G27" s="74">
        <f>G39</f>
        <v>0.35799999999999998</v>
      </c>
      <c r="H27" s="179">
        <f>H26*G27</f>
        <v>241.14507083333299</v>
      </c>
      <c r="I27" s="177"/>
      <c r="J27" s="83"/>
    </row>
    <row r="28" spans="1:11">
      <c r="A28" s="194" t="s">
        <v>46</v>
      </c>
      <c r="B28" s="172"/>
      <c r="C28" s="172"/>
      <c r="D28" s="172"/>
      <c r="E28" s="172"/>
      <c r="F28" s="172"/>
      <c r="G28" s="173"/>
      <c r="H28" s="195">
        <f>SUM(H26:I27)</f>
        <v>914.73465416666704</v>
      </c>
      <c r="I28" s="173"/>
      <c r="J28" s="83"/>
    </row>
    <row r="29" spans="1:11">
      <c r="A29" s="69"/>
      <c r="B29" s="69"/>
      <c r="C29" s="69"/>
      <c r="D29" s="69"/>
      <c r="E29" s="69"/>
      <c r="F29" s="69"/>
      <c r="G29" s="69"/>
      <c r="H29" s="70"/>
      <c r="I29" s="70"/>
      <c r="J29" s="83"/>
    </row>
    <row r="30" spans="1:11">
      <c r="A30" s="71" t="s">
        <v>48</v>
      </c>
      <c r="B30" s="181" t="s">
        <v>49</v>
      </c>
      <c r="C30" s="182"/>
      <c r="D30" s="182"/>
      <c r="E30" s="182"/>
      <c r="F30" s="183"/>
      <c r="G30" s="72" t="s">
        <v>18</v>
      </c>
      <c r="H30" s="184" t="s">
        <v>19</v>
      </c>
      <c r="I30" s="183"/>
      <c r="J30" s="83"/>
    </row>
    <row r="31" spans="1:11" ht="15.75" customHeight="1">
      <c r="A31" s="68" t="s">
        <v>20</v>
      </c>
      <c r="B31" s="196" t="s">
        <v>50</v>
      </c>
      <c r="C31" s="176"/>
      <c r="D31" s="176"/>
      <c r="E31" s="176"/>
      <c r="F31" s="177"/>
      <c r="G31" s="75">
        <v>0.2</v>
      </c>
      <c r="H31" s="179">
        <f t="shared" ref="H31:H38" si="1">$H$19*G31</f>
        <v>692.83500000000004</v>
      </c>
      <c r="I31" s="177"/>
      <c r="J31" s="83"/>
    </row>
    <row r="32" spans="1:11" ht="15.75" customHeight="1">
      <c r="A32" s="68" t="s">
        <v>22</v>
      </c>
      <c r="B32" s="196" t="s">
        <v>51</v>
      </c>
      <c r="C32" s="176"/>
      <c r="D32" s="176"/>
      <c r="E32" s="176"/>
      <c r="F32" s="177"/>
      <c r="G32" s="75">
        <v>1.4999999999999999E-2</v>
      </c>
      <c r="H32" s="179">
        <f t="shared" si="1"/>
        <v>51.962625000000003</v>
      </c>
      <c r="I32" s="177"/>
      <c r="J32" s="83"/>
    </row>
    <row r="33" spans="1:15" ht="15.75" customHeight="1">
      <c r="A33" s="68" t="s">
        <v>25</v>
      </c>
      <c r="B33" s="196" t="s">
        <v>52</v>
      </c>
      <c r="C33" s="176"/>
      <c r="D33" s="176"/>
      <c r="E33" s="176"/>
      <c r="F33" s="177"/>
      <c r="G33" s="75">
        <v>0.01</v>
      </c>
      <c r="H33" s="179">
        <f t="shared" si="1"/>
        <v>34.641750000000002</v>
      </c>
      <c r="I33" s="177"/>
      <c r="J33" s="83"/>
    </row>
    <row r="34" spans="1:15" ht="15.75" customHeight="1">
      <c r="A34" s="68" t="s">
        <v>27</v>
      </c>
      <c r="B34" s="196" t="s">
        <v>53</v>
      </c>
      <c r="C34" s="176"/>
      <c r="D34" s="176"/>
      <c r="E34" s="176"/>
      <c r="F34" s="177"/>
      <c r="G34" s="75">
        <v>2E-3</v>
      </c>
      <c r="H34" s="179">
        <f t="shared" si="1"/>
        <v>6.92835</v>
      </c>
      <c r="I34" s="177"/>
      <c r="J34" s="83"/>
    </row>
    <row r="35" spans="1:15" ht="15.75" customHeight="1">
      <c r="A35" s="68" t="s">
        <v>29</v>
      </c>
      <c r="B35" s="196" t="s">
        <v>54</v>
      </c>
      <c r="C35" s="176"/>
      <c r="D35" s="176"/>
      <c r="E35" s="176"/>
      <c r="F35" s="177"/>
      <c r="G35" s="75">
        <v>2.5000000000000001E-2</v>
      </c>
      <c r="H35" s="179">
        <f t="shared" si="1"/>
        <v>86.604375000000005</v>
      </c>
      <c r="I35" s="177"/>
      <c r="J35" s="83"/>
    </row>
    <row r="36" spans="1:15" ht="15.75" customHeight="1">
      <c r="A36" s="68" t="s">
        <v>31</v>
      </c>
      <c r="B36" s="196" t="s">
        <v>55</v>
      </c>
      <c r="C36" s="176"/>
      <c r="D36" s="176"/>
      <c r="E36" s="176"/>
      <c r="F36" s="177"/>
      <c r="G36" s="75">
        <v>0.08</v>
      </c>
      <c r="H36" s="179">
        <f t="shared" si="1"/>
        <v>277.13400000000001</v>
      </c>
      <c r="I36" s="177"/>
      <c r="J36" s="83"/>
    </row>
    <row r="37" spans="1:15" ht="15.75" customHeight="1">
      <c r="A37" s="68" t="s">
        <v>33</v>
      </c>
      <c r="B37" s="197" t="s">
        <v>56</v>
      </c>
      <c r="C37" s="176"/>
      <c r="D37" s="176"/>
      <c r="E37" s="176"/>
      <c r="F37" s="177"/>
      <c r="G37" s="75">
        <v>0.02</v>
      </c>
      <c r="H37" s="179">
        <f t="shared" si="1"/>
        <v>69.283500000000004</v>
      </c>
      <c r="I37" s="177"/>
      <c r="J37" s="83"/>
      <c r="K37" s="84" t="s">
        <v>57</v>
      </c>
      <c r="L37" s="85"/>
      <c r="M37" s="85"/>
      <c r="N37" s="85"/>
      <c r="O37" s="85"/>
    </row>
    <row r="38" spans="1:15" ht="15.75" customHeight="1">
      <c r="A38" s="68" t="s">
        <v>35</v>
      </c>
      <c r="B38" s="196" t="s">
        <v>58</v>
      </c>
      <c r="C38" s="176"/>
      <c r="D38" s="176"/>
      <c r="E38" s="176"/>
      <c r="F38" s="177"/>
      <c r="G38" s="75">
        <v>6.0000000000000001E-3</v>
      </c>
      <c r="H38" s="179">
        <f t="shared" si="1"/>
        <v>20.785049999999998</v>
      </c>
      <c r="I38" s="177"/>
      <c r="J38" s="83"/>
    </row>
    <row r="39" spans="1:15" ht="15.75" customHeight="1">
      <c r="A39" s="194" t="s">
        <v>59</v>
      </c>
      <c r="B39" s="172"/>
      <c r="C39" s="172"/>
      <c r="D39" s="172"/>
      <c r="E39" s="172"/>
      <c r="F39" s="172"/>
      <c r="G39" s="76">
        <f>SUM(G31:G38)</f>
        <v>0.35799999999999998</v>
      </c>
      <c r="H39" s="198">
        <f>SUM(H31:I38)</f>
        <v>1240.1746499999999</v>
      </c>
      <c r="I39" s="173"/>
      <c r="J39" s="83"/>
    </row>
    <row r="40" spans="1:15" ht="15.75" customHeight="1">
      <c r="A40" s="69"/>
      <c r="B40" s="69"/>
      <c r="C40" s="69"/>
      <c r="D40" s="69"/>
      <c r="E40" s="69"/>
      <c r="F40" s="69"/>
      <c r="G40" s="69"/>
      <c r="H40" s="70"/>
      <c r="I40" s="70"/>
      <c r="J40" s="83"/>
    </row>
    <row r="41" spans="1:15" ht="15.75" customHeight="1">
      <c r="A41" s="67" t="s">
        <v>60</v>
      </c>
      <c r="B41" s="181" t="s">
        <v>61</v>
      </c>
      <c r="C41" s="182"/>
      <c r="D41" s="182"/>
      <c r="E41" s="183"/>
      <c r="F41" s="72" t="s">
        <v>62</v>
      </c>
      <c r="G41" s="72" t="s">
        <v>63</v>
      </c>
      <c r="H41" s="184" t="s">
        <v>19</v>
      </c>
      <c r="I41" s="183"/>
      <c r="J41" s="83"/>
    </row>
    <row r="42" spans="1:15" ht="15.75" customHeight="1">
      <c r="A42" s="64" t="s">
        <v>20</v>
      </c>
      <c r="B42" s="175" t="s">
        <v>64</v>
      </c>
      <c r="C42" s="176"/>
      <c r="D42" s="176"/>
      <c r="E42" s="177"/>
      <c r="F42" s="77">
        <v>6.3</v>
      </c>
      <c r="G42" s="78">
        <v>21</v>
      </c>
      <c r="H42" s="179">
        <f>(F42*2*G42)-(H10*6%)</f>
        <v>104.715</v>
      </c>
      <c r="I42" s="177"/>
      <c r="J42" s="83"/>
      <c r="K42" s="230" t="s">
        <v>239</v>
      </c>
      <c r="L42" s="86"/>
      <c r="M42" s="86"/>
      <c r="N42" s="86"/>
      <c r="O42" s="86"/>
    </row>
    <row r="43" spans="1:15" ht="15.75" customHeight="1">
      <c r="A43" s="64" t="s">
        <v>22</v>
      </c>
      <c r="B43" s="175" t="s">
        <v>65</v>
      </c>
      <c r="C43" s="176"/>
      <c r="D43" s="176"/>
      <c r="E43" s="177"/>
      <c r="F43" s="77">
        <v>485</v>
      </c>
      <c r="G43" s="78"/>
      <c r="H43" s="179">
        <f>F43*0.95</f>
        <v>460.75</v>
      </c>
      <c r="I43" s="177"/>
      <c r="J43" s="83"/>
      <c r="K43" s="230"/>
      <c r="L43" s="86"/>
      <c r="M43" s="86"/>
      <c r="N43" s="86"/>
      <c r="O43" s="86"/>
    </row>
    <row r="44" spans="1:15" ht="15.75" customHeight="1">
      <c r="A44" s="64" t="s">
        <v>25</v>
      </c>
      <c r="B44" s="175" t="s">
        <v>66</v>
      </c>
      <c r="C44" s="176"/>
      <c r="D44" s="176"/>
      <c r="E44" s="177"/>
      <c r="F44" s="77"/>
      <c r="G44" s="78"/>
      <c r="H44" s="179">
        <v>0</v>
      </c>
      <c r="I44" s="177"/>
      <c r="J44" s="83"/>
      <c r="K44" s="230"/>
      <c r="L44" s="86"/>
      <c r="M44" s="86"/>
      <c r="N44" s="86"/>
      <c r="O44" s="86"/>
    </row>
    <row r="45" spans="1:15" ht="15.75" customHeight="1">
      <c r="A45" s="64" t="s">
        <v>27</v>
      </c>
      <c r="B45" s="178" t="s">
        <v>238</v>
      </c>
      <c r="C45" s="199"/>
      <c r="D45" s="199"/>
      <c r="E45" s="200"/>
      <c r="F45" s="137">
        <v>526.64</v>
      </c>
      <c r="G45" s="138"/>
      <c r="H45" s="201">
        <f>F45*0.2</f>
        <v>105.328</v>
      </c>
      <c r="I45" s="200"/>
      <c r="J45" s="83"/>
      <c r="K45" s="230"/>
      <c r="L45" s="86"/>
      <c r="M45" s="86"/>
      <c r="N45" s="86"/>
      <c r="O45" s="86"/>
    </row>
    <row r="46" spans="1:15" ht="15.75" customHeight="1">
      <c r="A46" s="64" t="s">
        <v>29</v>
      </c>
      <c r="B46" s="175" t="s">
        <v>67</v>
      </c>
      <c r="C46" s="176"/>
      <c r="D46" s="176"/>
      <c r="E46" s="177"/>
      <c r="F46" s="77"/>
      <c r="G46" s="78"/>
      <c r="H46" s="179">
        <v>0</v>
      </c>
      <c r="I46" s="177"/>
      <c r="J46" s="83"/>
      <c r="K46" s="230"/>
      <c r="L46" s="86"/>
      <c r="M46" s="86"/>
      <c r="N46" s="86"/>
      <c r="O46" s="86"/>
    </row>
    <row r="47" spans="1:15" ht="15.75" customHeight="1">
      <c r="A47" s="64" t="s">
        <v>31</v>
      </c>
      <c r="B47" s="175" t="s">
        <v>68</v>
      </c>
      <c r="C47" s="176"/>
      <c r="D47" s="176"/>
      <c r="E47" s="177"/>
      <c r="F47" s="77">
        <v>17</v>
      </c>
      <c r="G47" s="78">
        <v>21</v>
      </c>
      <c r="H47" s="179">
        <f>(F47*G47)-(H10/220*1%*G47)</f>
        <v>354.45637499999998</v>
      </c>
      <c r="I47" s="177"/>
      <c r="J47" s="83"/>
      <c r="K47" s="230"/>
      <c r="L47" s="86"/>
      <c r="M47" s="86"/>
      <c r="N47" s="86"/>
      <c r="O47" s="86"/>
    </row>
    <row r="48" spans="1:15" ht="15.75" customHeight="1">
      <c r="A48" s="180" t="s">
        <v>59</v>
      </c>
      <c r="B48" s="172"/>
      <c r="C48" s="172"/>
      <c r="D48" s="172"/>
      <c r="E48" s="172"/>
      <c r="F48" s="172"/>
      <c r="G48" s="173"/>
      <c r="H48" s="189">
        <f>SUM(H42:I47)</f>
        <v>1025.2493749999999</v>
      </c>
      <c r="I48" s="173"/>
      <c r="J48" s="83"/>
    </row>
    <row r="49" spans="1:12" ht="15.75" customHeight="1">
      <c r="A49" s="69"/>
      <c r="B49" s="69"/>
      <c r="C49" s="69"/>
      <c r="D49" s="69"/>
      <c r="E49" s="69"/>
      <c r="F49" s="69"/>
      <c r="G49" s="69"/>
      <c r="H49" s="70"/>
      <c r="I49" s="70"/>
      <c r="J49" s="83"/>
    </row>
    <row r="50" spans="1:12" ht="15.75" customHeight="1">
      <c r="A50" s="202" t="s">
        <v>69</v>
      </c>
      <c r="B50" s="203"/>
      <c r="C50" s="203"/>
      <c r="D50" s="203"/>
      <c r="E50" s="203"/>
      <c r="F50" s="203"/>
      <c r="G50" s="203"/>
      <c r="H50" s="203"/>
      <c r="I50" s="204"/>
      <c r="J50" s="83"/>
    </row>
    <row r="51" spans="1:12" ht="15.75" customHeight="1">
      <c r="A51" s="79" t="s">
        <v>40</v>
      </c>
      <c r="B51" s="205" t="str">
        <f>B22</f>
        <v>13º Salário e Adicional de Férias</v>
      </c>
      <c r="C51" s="182"/>
      <c r="D51" s="182"/>
      <c r="E51" s="182"/>
      <c r="F51" s="182"/>
      <c r="G51" s="183"/>
      <c r="H51" s="206">
        <f>H28</f>
        <v>914.73465416666704</v>
      </c>
      <c r="I51" s="183"/>
      <c r="J51" s="83"/>
    </row>
    <row r="52" spans="1:12" ht="15.75" customHeight="1">
      <c r="A52" s="79" t="s">
        <v>48</v>
      </c>
      <c r="B52" s="205" t="str">
        <f>B30</f>
        <v>Encargos previdênciários e FGTS</v>
      </c>
      <c r="C52" s="182"/>
      <c r="D52" s="182"/>
      <c r="E52" s="182"/>
      <c r="F52" s="182"/>
      <c r="G52" s="183"/>
      <c r="H52" s="206">
        <f>H39</f>
        <v>1240.1746499999999</v>
      </c>
      <c r="I52" s="183"/>
      <c r="J52" s="83"/>
    </row>
    <row r="53" spans="1:12" ht="15.75" customHeight="1">
      <c r="A53" s="79" t="s">
        <v>60</v>
      </c>
      <c r="B53" s="205" t="str">
        <f>B41</f>
        <v>Benefícios Mensais e Diários</v>
      </c>
      <c r="C53" s="182"/>
      <c r="D53" s="182"/>
      <c r="E53" s="182"/>
      <c r="F53" s="182"/>
      <c r="G53" s="183"/>
      <c r="H53" s="206">
        <f>H48</f>
        <v>1025.2493749999999</v>
      </c>
      <c r="I53" s="183"/>
      <c r="J53" s="83"/>
    </row>
    <row r="54" spans="1:12" ht="15.75" customHeight="1">
      <c r="A54" s="207" t="s">
        <v>70</v>
      </c>
      <c r="B54" s="172"/>
      <c r="C54" s="172"/>
      <c r="D54" s="172"/>
      <c r="E54" s="172"/>
      <c r="F54" s="172"/>
      <c r="G54" s="173"/>
      <c r="H54" s="208">
        <f>SUM(H51:I53)</f>
        <v>3180.1586791666668</v>
      </c>
      <c r="I54" s="173"/>
      <c r="J54" s="83"/>
    </row>
    <row r="55" spans="1:12" ht="15.75" customHeight="1">
      <c r="A55" s="69"/>
      <c r="B55" s="69"/>
      <c r="C55" s="69"/>
      <c r="D55" s="69"/>
      <c r="E55" s="69"/>
      <c r="F55" s="69"/>
      <c r="G55" s="69"/>
      <c r="H55" s="70"/>
      <c r="I55" s="70"/>
      <c r="J55" s="83"/>
    </row>
    <row r="56" spans="1:12" ht="15.75" customHeight="1">
      <c r="A56" s="180" t="s">
        <v>71</v>
      </c>
      <c r="B56" s="172"/>
      <c r="C56" s="172"/>
      <c r="D56" s="172"/>
      <c r="E56" s="172"/>
      <c r="F56" s="172"/>
      <c r="G56" s="172"/>
      <c r="H56" s="172"/>
      <c r="I56" s="173"/>
      <c r="J56" s="83"/>
    </row>
    <row r="57" spans="1:12" ht="15.75" customHeight="1">
      <c r="A57" s="80">
        <v>3</v>
      </c>
      <c r="B57" s="209" t="s">
        <v>72</v>
      </c>
      <c r="C57" s="176"/>
      <c r="D57" s="176"/>
      <c r="E57" s="176"/>
      <c r="F57" s="177"/>
      <c r="G57" s="81" t="s">
        <v>18</v>
      </c>
      <c r="H57" s="210" t="s">
        <v>19</v>
      </c>
      <c r="I57" s="177"/>
      <c r="J57" s="83"/>
      <c r="K57" s="87" t="s">
        <v>74</v>
      </c>
      <c r="L57" s="87" t="s">
        <v>75</v>
      </c>
    </row>
    <row r="58" spans="1:12" ht="15.75" customHeight="1">
      <c r="A58" s="82" t="s">
        <v>20</v>
      </c>
      <c r="B58" s="175" t="s">
        <v>73</v>
      </c>
      <c r="C58" s="176"/>
      <c r="D58" s="176"/>
      <c r="E58" s="176"/>
      <c r="F58" s="177"/>
      <c r="G58" s="75">
        <f>1/12*5%</f>
        <v>4.1666666666666701E-3</v>
      </c>
      <c r="H58" s="179">
        <f t="shared" ref="H58:H62" si="2">$H$19*G58</f>
        <v>14.4340625</v>
      </c>
      <c r="I58" s="177"/>
      <c r="J58" s="83"/>
      <c r="K58" s="88" t="s">
        <v>77</v>
      </c>
      <c r="L58" s="88" t="s">
        <v>78</v>
      </c>
    </row>
    <row r="59" spans="1:12" ht="15.75" customHeight="1">
      <c r="A59" s="82" t="s">
        <v>22</v>
      </c>
      <c r="B59" s="196" t="s">
        <v>76</v>
      </c>
      <c r="C59" s="176"/>
      <c r="D59" s="176"/>
      <c r="E59" s="176"/>
      <c r="F59" s="177"/>
      <c r="G59" s="75">
        <v>0.08</v>
      </c>
      <c r="H59" s="179">
        <f>G59*H58</f>
        <v>1.154725</v>
      </c>
      <c r="I59" s="177"/>
      <c r="J59" s="83"/>
      <c r="K59" s="88" t="s">
        <v>80</v>
      </c>
      <c r="L59" s="88" t="s">
        <v>81</v>
      </c>
    </row>
    <row r="60" spans="1:12" ht="15.75" customHeight="1">
      <c r="A60" s="82" t="s">
        <v>25</v>
      </c>
      <c r="B60" s="196" t="s">
        <v>79</v>
      </c>
      <c r="C60" s="176"/>
      <c r="D60" s="176"/>
      <c r="E60" s="176"/>
      <c r="F60" s="177"/>
      <c r="G60" s="75">
        <v>1.9400000000000001E-2</v>
      </c>
      <c r="H60" s="179">
        <f t="shared" si="2"/>
        <v>67.204994999999997</v>
      </c>
      <c r="I60" s="177"/>
      <c r="J60" s="83"/>
      <c r="K60" s="88" t="s">
        <v>83</v>
      </c>
      <c r="L60" s="88" t="s">
        <v>84</v>
      </c>
    </row>
    <row r="61" spans="1:12" ht="15.75" customHeight="1">
      <c r="A61" s="82" t="s">
        <v>27</v>
      </c>
      <c r="B61" s="187" t="s">
        <v>82</v>
      </c>
      <c r="C61" s="176"/>
      <c r="D61" s="176"/>
      <c r="E61" s="176"/>
      <c r="F61" s="177"/>
      <c r="G61" s="75">
        <f>G27</f>
        <v>0.35799999999999998</v>
      </c>
      <c r="H61" s="179">
        <f>G61*H60</f>
        <v>24.059388210000002</v>
      </c>
      <c r="I61" s="177"/>
      <c r="J61" s="83"/>
      <c r="L61" s="90"/>
    </row>
    <row r="62" spans="1:12" ht="15.75" customHeight="1">
      <c r="A62" s="82" t="s">
        <v>29</v>
      </c>
      <c r="B62" s="196" t="s">
        <v>85</v>
      </c>
      <c r="C62" s="176"/>
      <c r="D62" s="176"/>
      <c r="E62" s="176"/>
      <c r="F62" s="177"/>
      <c r="G62" s="75">
        <f>8%*40%</f>
        <v>3.2000000000000001E-2</v>
      </c>
      <c r="H62" s="179">
        <f t="shared" si="2"/>
        <v>110.8536</v>
      </c>
      <c r="I62" s="177"/>
      <c r="J62" s="83"/>
      <c r="K62" s="89" t="s">
        <v>86</v>
      </c>
    </row>
    <row r="63" spans="1:12" ht="15.75" customHeight="1">
      <c r="A63" s="194" t="s">
        <v>87</v>
      </c>
      <c r="B63" s="172"/>
      <c r="C63" s="172"/>
      <c r="D63" s="172"/>
      <c r="E63" s="172"/>
      <c r="F63" s="172"/>
      <c r="G63" s="173"/>
      <c r="H63" s="198">
        <f>SUM(H58:I62)</f>
        <v>217.70677071</v>
      </c>
      <c r="I63" s="173"/>
      <c r="J63" s="83"/>
    </row>
    <row r="64" spans="1:12" ht="15.75" customHeight="1">
      <c r="A64" s="69"/>
      <c r="B64" s="69"/>
      <c r="C64" s="69"/>
      <c r="D64" s="69"/>
      <c r="E64" s="69"/>
      <c r="F64" s="69"/>
      <c r="G64" s="69"/>
      <c r="H64" s="70"/>
      <c r="I64" s="70"/>
      <c r="J64" s="83"/>
    </row>
    <row r="65" spans="1:13" ht="15.75" customHeight="1">
      <c r="A65" s="180" t="s">
        <v>88</v>
      </c>
      <c r="B65" s="172"/>
      <c r="C65" s="172"/>
      <c r="D65" s="172"/>
      <c r="E65" s="172"/>
      <c r="F65" s="172"/>
      <c r="G65" s="172"/>
      <c r="H65" s="172"/>
      <c r="I65" s="173"/>
      <c r="J65" s="83"/>
    </row>
    <row r="66" spans="1:13" ht="15.75" customHeight="1">
      <c r="A66" s="91" t="s">
        <v>89</v>
      </c>
      <c r="B66" s="209" t="s">
        <v>90</v>
      </c>
      <c r="C66" s="176"/>
      <c r="D66" s="176"/>
      <c r="E66" s="176"/>
      <c r="F66" s="177"/>
      <c r="G66" s="81" t="s">
        <v>18</v>
      </c>
      <c r="H66" s="210" t="s">
        <v>19</v>
      </c>
      <c r="I66" s="177"/>
      <c r="J66" s="83"/>
      <c r="K66" s="87" t="s">
        <v>74</v>
      </c>
      <c r="L66" s="87" t="s">
        <v>75</v>
      </c>
    </row>
    <row r="67" spans="1:13" ht="15.75" customHeight="1">
      <c r="A67" s="82" t="s">
        <v>20</v>
      </c>
      <c r="B67" s="211" t="s">
        <v>91</v>
      </c>
      <c r="C67" s="212"/>
      <c r="D67" s="212"/>
      <c r="E67" s="212"/>
      <c r="F67" s="213"/>
      <c r="G67" s="92">
        <v>0</v>
      </c>
      <c r="H67" s="179">
        <f t="shared" ref="H67:H72" si="3">$H$19*G67</f>
        <v>0</v>
      </c>
      <c r="I67" s="177"/>
      <c r="J67" s="83"/>
      <c r="K67" s="88" t="s">
        <v>92</v>
      </c>
      <c r="L67" s="104" t="s">
        <v>93</v>
      </c>
    </row>
    <row r="68" spans="1:13" ht="15.75" customHeight="1">
      <c r="A68" s="82" t="s">
        <v>22</v>
      </c>
      <c r="B68" s="196" t="s">
        <v>94</v>
      </c>
      <c r="C68" s="176"/>
      <c r="D68" s="176"/>
      <c r="E68" s="176"/>
      <c r="F68" s="177"/>
      <c r="G68" s="93">
        <f>((1/30))/12</f>
        <v>2.7777777777777801E-3</v>
      </c>
      <c r="H68" s="179">
        <f t="shared" si="3"/>
        <v>9.6227083333333407</v>
      </c>
      <c r="I68" s="177"/>
      <c r="J68" s="83"/>
      <c r="K68" s="88" t="s">
        <v>95</v>
      </c>
      <c r="L68" s="88" t="s">
        <v>96</v>
      </c>
    </row>
    <row r="69" spans="1:13" ht="15.75" customHeight="1">
      <c r="A69" s="82" t="s">
        <v>25</v>
      </c>
      <c r="B69" s="196" t="s">
        <v>97</v>
      </c>
      <c r="C69" s="176"/>
      <c r="D69" s="176"/>
      <c r="E69" s="176"/>
      <c r="F69" s="177"/>
      <c r="G69" s="93">
        <f>((5/30)/12)*1.5%</f>
        <v>2.0833333333333299E-4</v>
      </c>
      <c r="H69" s="179">
        <f t="shared" si="3"/>
        <v>0.721703124999999</v>
      </c>
      <c r="I69" s="177"/>
      <c r="J69" s="83"/>
      <c r="K69" s="88" t="s">
        <v>98</v>
      </c>
      <c r="L69" s="105" t="s">
        <v>99</v>
      </c>
    </row>
    <row r="70" spans="1:13" ht="15.75" customHeight="1">
      <c r="A70" s="82" t="s">
        <v>27</v>
      </c>
      <c r="B70" s="196" t="s">
        <v>100</v>
      </c>
      <c r="C70" s="176"/>
      <c r="D70" s="176"/>
      <c r="E70" s="176"/>
      <c r="F70" s="177"/>
      <c r="G70" s="93">
        <f>((15/30)/12)*8%</f>
        <v>3.3333333333333301E-3</v>
      </c>
      <c r="H70" s="179">
        <f t="shared" si="3"/>
        <v>11.54725</v>
      </c>
      <c r="I70" s="177"/>
      <c r="J70" s="83"/>
      <c r="K70" s="88" t="s">
        <v>101</v>
      </c>
      <c r="L70" s="105" t="s">
        <v>102</v>
      </c>
    </row>
    <row r="71" spans="1:13" ht="15.75" customHeight="1">
      <c r="A71" s="82" t="s">
        <v>29</v>
      </c>
      <c r="B71" s="187" t="s">
        <v>103</v>
      </c>
      <c r="C71" s="176"/>
      <c r="D71" s="176"/>
      <c r="E71" s="176"/>
      <c r="F71" s="177"/>
      <c r="G71" s="93">
        <f>(((4*8.33%)+(4*2.78%))/12)*2%</f>
        <v>7.4066666666666703E-4</v>
      </c>
      <c r="H71" s="179">
        <f t="shared" si="3"/>
        <v>2.56579895</v>
      </c>
      <c r="I71" s="177"/>
      <c r="J71" s="83"/>
      <c r="K71" s="88" t="s">
        <v>104</v>
      </c>
      <c r="L71" s="105" t="s">
        <v>105</v>
      </c>
    </row>
    <row r="72" spans="1:13" ht="15.75" customHeight="1">
      <c r="A72" s="82" t="s">
        <v>31</v>
      </c>
      <c r="B72" s="187" t="s">
        <v>106</v>
      </c>
      <c r="C72" s="214"/>
      <c r="D72" s="214"/>
      <c r="E72" s="214"/>
      <c r="F72" s="215"/>
      <c r="G72" s="75">
        <v>0</v>
      </c>
      <c r="H72" s="179">
        <f t="shared" si="3"/>
        <v>0</v>
      </c>
      <c r="I72" s="177"/>
      <c r="J72" s="83"/>
    </row>
    <row r="73" spans="1:13" ht="15.75" customHeight="1">
      <c r="A73" s="216" t="s">
        <v>46</v>
      </c>
      <c r="B73" s="172"/>
      <c r="C73" s="172"/>
      <c r="D73" s="172"/>
      <c r="E73" s="172"/>
      <c r="F73" s="172"/>
      <c r="G73" s="173"/>
      <c r="H73" s="217">
        <f>SUM(H67:I72)</f>
        <v>24.457460408333301</v>
      </c>
      <c r="I73" s="173"/>
      <c r="J73" s="83"/>
    </row>
    <row r="74" spans="1:13" ht="15.75" customHeight="1">
      <c r="A74" s="69"/>
      <c r="B74" s="69"/>
      <c r="C74" s="69"/>
      <c r="D74" s="69"/>
      <c r="E74" s="69"/>
      <c r="F74" s="69"/>
      <c r="G74" s="69"/>
      <c r="H74" s="70"/>
      <c r="I74" s="70"/>
      <c r="J74" s="83"/>
    </row>
    <row r="75" spans="1:13" ht="15.75" customHeight="1">
      <c r="A75" s="91" t="s">
        <v>107</v>
      </c>
      <c r="B75" s="209" t="s">
        <v>108</v>
      </c>
      <c r="C75" s="176"/>
      <c r="D75" s="176"/>
      <c r="E75" s="176"/>
      <c r="F75" s="177"/>
      <c r="G75" s="81" t="s">
        <v>18</v>
      </c>
      <c r="H75" s="210" t="s">
        <v>19</v>
      </c>
      <c r="I75" s="177"/>
      <c r="J75" s="83"/>
      <c r="K75" s="90"/>
      <c r="L75" s="106"/>
    </row>
    <row r="76" spans="1:13" ht="15.75" customHeight="1">
      <c r="A76" s="82" t="s">
        <v>20</v>
      </c>
      <c r="B76" s="175" t="s">
        <v>109</v>
      </c>
      <c r="C76" s="176"/>
      <c r="D76" s="176"/>
      <c r="E76" s="176"/>
      <c r="F76" s="177"/>
      <c r="G76" s="75">
        <v>0</v>
      </c>
      <c r="H76" s="179">
        <f>$H$19*G76</f>
        <v>0</v>
      </c>
      <c r="I76" s="177"/>
      <c r="J76" s="83"/>
      <c r="L76" s="106"/>
      <c r="M76" s="90"/>
    </row>
    <row r="77" spans="1:13" ht="15.75" customHeight="1">
      <c r="A77" s="216" t="s">
        <v>46</v>
      </c>
      <c r="B77" s="172"/>
      <c r="C77" s="172"/>
      <c r="D77" s="172"/>
      <c r="E77" s="172"/>
      <c r="F77" s="172"/>
      <c r="G77" s="173"/>
      <c r="H77" s="217">
        <f>H76</f>
        <v>0</v>
      </c>
      <c r="I77" s="173"/>
      <c r="J77" s="83"/>
      <c r="L77" s="90"/>
    </row>
    <row r="78" spans="1:13" ht="15.75" customHeight="1">
      <c r="A78" s="69"/>
      <c r="B78" s="69"/>
      <c r="C78" s="69"/>
      <c r="D78" s="69"/>
      <c r="E78" s="69"/>
      <c r="F78" s="69"/>
      <c r="G78" s="69"/>
      <c r="H78" s="70"/>
      <c r="I78" s="70"/>
      <c r="J78" s="83"/>
    </row>
    <row r="79" spans="1:13" ht="15.75" customHeight="1">
      <c r="A79" s="202" t="s">
        <v>110</v>
      </c>
      <c r="B79" s="203"/>
      <c r="C79" s="203"/>
      <c r="D79" s="203"/>
      <c r="E79" s="203"/>
      <c r="F79" s="203"/>
      <c r="G79" s="203"/>
      <c r="H79" s="203"/>
      <c r="I79" s="204"/>
      <c r="J79" s="83"/>
    </row>
    <row r="80" spans="1:13" ht="15.75" customHeight="1">
      <c r="A80" s="79" t="s">
        <v>89</v>
      </c>
      <c r="B80" s="205" t="s">
        <v>111</v>
      </c>
      <c r="C80" s="182"/>
      <c r="D80" s="182"/>
      <c r="E80" s="182"/>
      <c r="F80" s="182"/>
      <c r="G80" s="183"/>
      <c r="H80" s="206">
        <f>H73</f>
        <v>24.457460408333301</v>
      </c>
      <c r="I80" s="183"/>
      <c r="J80" s="83"/>
    </row>
    <row r="81" spans="1:11" ht="15.75" customHeight="1">
      <c r="A81" s="79" t="s">
        <v>107</v>
      </c>
      <c r="B81" s="205" t="s">
        <v>112</v>
      </c>
      <c r="C81" s="182"/>
      <c r="D81" s="182"/>
      <c r="E81" s="182"/>
      <c r="F81" s="182"/>
      <c r="G81" s="183"/>
      <c r="H81" s="206">
        <f>H77</f>
        <v>0</v>
      </c>
      <c r="I81" s="183"/>
      <c r="J81" s="83"/>
    </row>
    <row r="82" spans="1:11" ht="15.75" customHeight="1">
      <c r="A82" s="94"/>
      <c r="B82" s="218" t="s">
        <v>113</v>
      </c>
      <c r="C82" s="219"/>
      <c r="D82" s="219"/>
      <c r="E82" s="219"/>
      <c r="F82" s="219"/>
      <c r="G82" s="75">
        <f>G39</f>
        <v>0.35799999999999998</v>
      </c>
      <c r="H82" s="206">
        <f>(H80+H81)*G82</f>
        <v>8.7557708261833298</v>
      </c>
      <c r="I82" s="183"/>
      <c r="J82" s="83"/>
    </row>
    <row r="83" spans="1:11" ht="15.75" customHeight="1">
      <c r="A83" s="207" t="s">
        <v>114</v>
      </c>
      <c r="B83" s="172"/>
      <c r="C83" s="172"/>
      <c r="D83" s="172"/>
      <c r="E83" s="172"/>
      <c r="F83" s="172"/>
      <c r="G83" s="173"/>
      <c r="H83" s="208">
        <f>SUM(H80:I82)</f>
        <v>33.213231234516698</v>
      </c>
      <c r="I83" s="173"/>
      <c r="J83" s="83"/>
    </row>
    <row r="84" spans="1:11" ht="15.75" customHeight="1">
      <c r="A84" s="69"/>
      <c r="B84" s="69"/>
      <c r="C84" s="69"/>
      <c r="D84" s="69"/>
      <c r="E84" s="69"/>
      <c r="F84" s="69"/>
      <c r="G84" s="69"/>
      <c r="H84" s="70"/>
      <c r="I84" s="70"/>
      <c r="J84" s="83"/>
    </row>
    <row r="85" spans="1:11" ht="15.75" customHeight="1">
      <c r="A85" s="180" t="s">
        <v>115</v>
      </c>
      <c r="B85" s="172"/>
      <c r="C85" s="172"/>
      <c r="D85" s="172"/>
      <c r="E85" s="172"/>
      <c r="F85" s="172"/>
      <c r="G85" s="172"/>
      <c r="H85" s="172"/>
      <c r="I85" s="173"/>
      <c r="J85" s="83"/>
    </row>
    <row r="86" spans="1:11" ht="15.75" customHeight="1">
      <c r="A86" s="80">
        <v>5</v>
      </c>
      <c r="B86" s="209" t="s">
        <v>116</v>
      </c>
      <c r="C86" s="176"/>
      <c r="D86" s="176"/>
      <c r="E86" s="176"/>
      <c r="F86" s="176"/>
      <c r="G86" s="177"/>
      <c r="H86" s="210" t="s">
        <v>19</v>
      </c>
      <c r="I86" s="177"/>
      <c r="J86" s="83"/>
      <c r="K86" s="230" t="s">
        <v>117</v>
      </c>
    </row>
    <row r="87" spans="1:11" ht="15.75" customHeight="1">
      <c r="A87" s="82" t="s">
        <v>20</v>
      </c>
      <c r="B87" s="175" t="s">
        <v>118</v>
      </c>
      <c r="C87" s="176"/>
      <c r="D87" s="176"/>
      <c r="E87" s="176"/>
      <c r="F87" s="176"/>
      <c r="G87" s="177"/>
      <c r="H87" s="179">
        <f>Uniformes!D6</f>
        <v>7.2850000000000001</v>
      </c>
      <c r="I87" s="177"/>
      <c r="J87" s="83"/>
      <c r="K87" s="230"/>
    </row>
    <row r="88" spans="1:11" ht="15.75" customHeight="1">
      <c r="A88" s="82" t="s">
        <v>22</v>
      </c>
      <c r="B88" s="175" t="s">
        <v>119</v>
      </c>
      <c r="C88" s="176"/>
      <c r="D88" s="176"/>
      <c r="E88" s="176"/>
      <c r="F88" s="176"/>
      <c r="G88" s="177"/>
      <c r="H88" s="179">
        <f>EPI!G17</f>
        <v>161.88833333333301</v>
      </c>
      <c r="I88" s="177"/>
      <c r="J88" s="83"/>
      <c r="K88" s="230"/>
    </row>
    <row r="89" spans="1:11" ht="15.75" customHeight="1">
      <c r="A89" s="82" t="s">
        <v>25</v>
      </c>
      <c r="B89" s="175" t="s">
        <v>120</v>
      </c>
      <c r="C89" s="176"/>
      <c r="D89" s="176"/>
      <c r="E89" s="176"/>
      <c r="F89" s="176"/>
      <c r="G89" s="177"/>
      <c r="H89" s="179">
        <f>Equipamentos!J34</f>
        <v>35.52075</v>
      </c>
      <c r="I89" s="177"/>
      <c r="J89" s="83"/>
      <c r="K89" s="230"/>
    </row>
    <row r="90" spans="1:11" ht="15.75" customHeight="1">
      <c r="A90" s="82" t="s">
        <v>27</v>
      </c>
      <c r="B90" s="175" t="s">
        <v>37</v>
      </c>
      <c r="C90" s="176"/>
      <c r="D90" s="176"/>
      <c r="E90" s="176"/>
      <c r="F90" s="176"/>
      <c r="G90" s="177"/>
      <c r="H90" s="179">
        <v>0</v>
      </c>
      <c r="I90" s="177"/>
      <c r="J90" s="83"/>
      <c r="K90" s="230"/>
    </row>
    <row r="91" spans="1:11" ht="15.75" customHeight="1">
      <c r="A91" s="180" t="s">
        <v>121</v>
      </c>
      <c r="B91" s="172"/>
      <c r="C91" s="172"/>
      <c r="D91" s="172"/>
      <c r="E91" s="172"/>
      <c r="F91" s="172"/>
      <c r="G91" s="173"/>
      <c r="H91" s="222">
        <f>SUM(H87:I90)</f>
        <v>204.694083333333</v>
      </c>
      <c r="I91" s="173"/>
      <c r="J91" s="83"/>
      <c r="K91" s="230"/>
    </row>
    <row r="92" spans="1:11" ht="15.75" customHeight="1">
      <c r="A92" s="69"/>
      <c r="B92" s="69"/>
      <c r="C92" s="69"/>
      <c r="D92" s="69"/>
      <c r="E92" s="69"/>
      <c r="F92" s="69"/>
      <c r="G92" s="69"/>
      <c r="H92" s="95"/>
      <c r="I92" s="95"/>
      <c r="J92" s="83"/>
    </row>
    <row r="93" spans="1:11" ht="15.75" customHeight="1">
      <c r="A93" s="180" t="s">
        <v>122</v>
      </c>
      <c r="B93" s="172"/>
      <c r="C93" s="172"/>
      <c r="D93" s="172"/>
      <c r="E93" s="172"/>
      <c r="F93" s="172"/>
      <c r="G93" s="172"/>
      <c r="H93" s="172"/>
      <c r="I93" s="173"/>
      <c r="J93" s="83"/>
    </row>
    <row r="94" spans="1:11" ht="15.75" customHeight="1">
      <c r="A94" s="96">
        <v>1</v>
      </c>
      <c r="B94" s="235" t="str">
        <f>A8</f>
        <v>MÓDULO 1 - COMPOSIÇÃO DA REMUNERAÇÃO</v>
      </c>
      <c r="C94" s="176"/>
      <c r="D94" s="176"/>
      <c r="E94" s="176"/>
      <c r="F94" s="176"/>
      <c r="G94" s="177"/>
      <c r="H94" s="233">
        <f>H19</f>
        <v>3464.1750000000002</v>
      </c>
      <c r="I94" s="177"/>
      <c r="J94" s="83"/>
    </row>
    <row r="95" spans="1:11" ht="15.75" customHeight="1">
      <c r="A95" s="96">
        <v>2</v>
      </c>
      <c r="B95" s="220" t="str">
        <f>A21</f>
        <v>MÓDULO 2 - ENCARGOS E BENEFÍCIOS ANUAIS, MENAIS E DIÁRIOS</v>
      </c>
      <c r="C95" s="176"/>
      <c r="D95" s="176"/>
      <c r="E95" s="176"/>
      <c r="F95" s="176"/>
      <c r="G95" s="177"/>
      <c r="H95" s="221">
        <f>H54</f>
        <v>3180.1586791666668</v>
      </c>
      <c r="I95" s="177"/>
      <c r="J95" s="83"/>
    </row>
    <row r="96" spans="1:11" ht="15.75" customHeight="1">
      <c r="A96" s="96">
        <v>3</v>
      </c>
      <c r="B96" s="220" t="str">
        <f>A56</f>
        <v>MÓDULO 3 - PROVISÃO PARA RESCISÃO</v>
      </c>
      <c r="C96" s="176"/>
      <c r="D96" s="176"/>
      <c r="E96" s="176"/>
      <c r="F96" s="176"/>
      <c r="G96" s="177"/>
      <c r="H96" s="221">
        <f>H63</f>
        <v>217.70677071</v>
      </c>
      <c r="I96" s="177"/>
      <c r="J96" s="83"/>
    </row>
    <row r="97" spans="1:26" ht="15.75" customHeight="1">
      <c r="A97" s="96">
        <v>4</v>
      </c>
      <c r="B97" s="220" t="str">
        <f>A65</f>
        <v>MÓDULO 4 - CUSTO DE REPOSIÇÃO PROFISSIONAL AUSENTE</v>
      </c>
      <c r="C97" s="176"/>
      <c r="D97" s="176"/>
      <c r="E97" s="176"/>
      <c r="F97" s="176"/>
      <c r="G97" s="177"/>
      <c r="H97" s="221">
        <f>H83</f>
        <v>33.213231234516698</v>
      </c>
      <c r="I97" s="177"/>
      <c r="J97" s="83"/>
    </row>
    <row r="98" spans="1:26" ht="15.75" customHeight="1">
      <c r="A98" s="97">
        <v>5</v>
      </c>
      <c r="B98" s="231" t="str">
        <f>A85</f>
        <v>MÓDULO 5 - INSUMOS DIVERSOS</v>
      </c>
      <c r="C98" s="231"/>
      <c r="D98" s="231"/>
      <c r="E98" s="231"/>
      <c r="F98" s="231"/>
      <c r="G98" s="232"/>
      <c r="H98" s="233">
        <f>H91</f>
        <v>204.694083333333</v>
      </c>
      <c r="I98" s="234"/>
      <c r="J98" s="83"/>
    </row>
    <row r="99" spans="1:26" ht="15" customHeight="1">
      <c r="A99" s="180" t="s">
        <v>123</v>
      </c>
      <c r="B99" s="172"/>
      <c r="C99" s="172"/>
      <c r="D99" s="172"/>
      <c r="E99" s="172"/>
      <c r="F99" s="172"/>
      <c r="G99" s="173"/>
      <c r="H99" s="189">
        <f>SUM(H94:I98)</f>
        <v>7099.9477644445169</v>
      </c>
      <c r="I99" s="173"/>
      <c r="J99" s="83"/>
    </row>
    <row r="100" spans="1:26" ht="15.75" customHeight="1">
      <c r="G100" s="69"/>
      <c r="H100" s="95"/>
      <c r="I100" s="95"/>
      <c r="J100" s="83"/>
    </row>
    <row r="101" spans="1:26" ht="15.75" customHeight="1">
      <c r="A101" s="180" t="s">
        <v>124</v>
      </c>
      <c r="B101" s="172"/>
      <c r="C101" s="172"/>
      <c r="D101" s="172"/>
      <c r="E101" s="172"/>
      <c r="F101" s="172"/>
      <c r="G101" s="172"/>
      <c r="H101" s="172"/>
      <c r="I101" s="173"/>
      <c r="J101" s="83"/>
    </row>
    <row r="102" spans="1:26" ht="15.75" customHeight="1">
      <c r="A102" s="80" t="s">
        <v>125</v>
      </c>
      <c r="B102" s="209" t="s">
        <v>126</v>
      </c>
      <c r="C102" s="176"/>
      <c r="D102" s="176"/>
      <c r="E102" s="176"/>
      <c r="F102" s="177"/>
      <c r="G102" s="81" t="s">
        <v>18</v>
      </c>
      <c r="H102" s="210" t="s">
        <v>19</v>
      </c>
      <c r="I102" s="177"/>
      <c r="J102" s="83"/>
    </row>
    <row r="103" spans="1:26" ht="15.75" customHeight="1">
      <c r="A103" s="98" t="s">
        <v>20</v>
      </c>
      <c r="B103" s="175" t="s">
        <v>127</v>
      </c>
      <c r="C103" s="176"/>
      <c r="D103" s="176"/>
      <c r="E103" s="176"/>
      <c r="F103" s="177"/>
      <c r="G103" s="74">
        <v>6.0699999999999997E-2</v>
      </c>
      <c r="H103" s="179">
        <f>$H$99*G103</f>
        <v>430.96682930178213</v>
      </c>
      <c r="I103" s="177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spans="1:26" ht="15.75" customHeight="1">
      <c r="A104" s="98" t="s">
        <v>22</v>
      </c>
      <c r="B104" s="175" t="s">
        <v>128</v>
      </c>
      <c r="C104" s="176"/>
      <c r="D104" s="176"/>
      <c r="E104" s="176"/>
      <c r="F104" s="177"/>
      <c r="G104" s="74">
        <v>7.3999999999999996E-2</v>
      </c>
      <c r="H104" s="179">
        <f>(H99+H103)*G104</f>
        <v>557.28767993722613</v>
      </c>
      <c r="I104" s="177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spans="1:26" ht="15.75" customHeight="1">
      <c r="A105" s="180" t="s">
        <v>46</v>
      </c>
      <c r="B105" s="227"/>
      <c r="C105" s="227"/>
      <c r="D105" s="227"/>
      <c r="E105" s="227"/>
      <c r="F105" s="227"/>
      <c r="G105" s="228"/>
      <c r="H105" s="189">
        <f>SUM(H103:H104)</f>
        <v>988.25450923900826</v>
      </c>
      <c r="I105" s="173"/>
      <c r="J105" s="83"/>
    </row>
    <row r="106" spans="1:26" ht="15.75" customHeight="1">
      <c r="G106" s="69"/>
      <c r="H106" s="95"/>
      <c r="I106" s="95"/>
      <c r="J106" s="83"/>
    </row>
    <row r="107" spans="1:26" ht="15.75" customHeight="1">
      <c r="A107" s="180" t="s">
        <v>129</v>
      </c>
      <c r="B107" s="172"/>
      <c r="C107" s="172"/>
      <c r="D107" s="172"/>
      <c r="E107" s="172"/>
      <c r="F107" s="173"/>
      <c r="G107" s="99">
        <f>G116-G114</f>
        <v>0.92349999999999999</v>
      </c>
      <c r="H107" s="189">
        <f>H99+H105</f>
        <v>8088.2022736835252</v>
      </c>
      <c r="I107" s="173"/>
      <c r="J107" s="83"/>
    </row>
    <row r="108" spans="1:26" ht="15.75" customHeight="1">
      <c r="G108" s="69"/>
      <c r="H108" s="95"/>
      <c r="I108" s="95"/>
      <c r="J108" s="83"/>
    </row>
    <row r="109" spans="1:26" ht="15.75" customHeight="1">
      <c r="A109" s="80" t="s">
        <v>130</v>
      </c>
      <c r="B109" s="229" t="s">
        <v>131</v>
      </c>
      <c r="C109" s="176"/>
      <c r="D109" s="176"/>
      <c r="E109" s="176"/>
      <c r="F109" s="177"/>
      <c r="G109" s="100" t="s">
        <v>18</v>
      </c>
      <c r="H109" s="210" t="s">
        <v>19</v>
      </c>
      <c r="I109" s="177"/>
      <c r="J109" s="83"/>
    </row>
    <row r="110" spans="1:26" ht="15.75" customHeight="1">
      <c r="A110" s="101" t="s">
        <v>20</v>
      </c>
      <c r="B110" s="175" t="s">
        <v>132</v>
      </c>
      <c r="C110" s="176"/>
      <c r="D110" s="176"/>
      <c r="E110" s="176"/>
      <c r="F110" s="177"/>
      <c r="G110" s="74">
        <v>6.4999999999999997E-3</v>
      </c>
      <c r="H110" s="179">
        <f t="shared" ref="H110:H113" si="4">$H$116*G110</f>
        <v>56.9283</v>
      </c>
      <c r="I110" s="177"/>
    </row>
    <row r="111" spans="1:26" ht="15.75" customHeight="1">
      <c r="A111" s="101" t="s">
        <v>22</v>
      </c>
      <c r="B111" s="175" t="s">
        <v>133</v>
      </c>
      <c r="C111" s="176"/>
      <c r="D111" s="176"/>
      <c r="E111" s="176"/>
      <c r="F111" s="177"/>
      <c r="G111" s="74">
        <v>0.03</v>
      </c>
      <c r="H111" s="179">
        <f t="shared" si="4"/>
        <v>262.74600000000004</v>
      </c>
      <c r="I111" s="177"/>
    </row>
    <row r="112" spans="1:26" ht="15.75" customHeight="1">
      <c r="A112" s="101" t="s">
        <v>25</v>
      </c>
      <c r="B112" s="175" t="s">
        <v>134</v>
      </c>
      <c r="C112" s="176"/>
      <c r="D112" s="176"/>
      <c r="E112" s="176"/>
      <c r="F112" s="177"/>
      <c r="G112" s="74">
        <v>0.04</v>
      </c>
      <c r="H112" s="179">
        <f t="shared" si="4"/>
        <v>350.32800000000003</v>
      </c>
      <c r="I112" s="177"/>
    </row>
    <row r="113" spans="1:11" ht="15.75" customHeight="1">
      <c r="A113" s="101" t="s">
        <v>27</v>
      </c>
      <c r="B113" s="175" t="s">
        <v>37</v>
      </c>
      <c r="C113" s="176"/>
      <c r="D113" s="176"/>
      <c r="E113" s="176"/>
      <c r="F113" s="177"/>
      <c r="G113" s="74">
        <v>0</v>
      </c>
      <c r="H113" s="179">
        <f t="shared" si="4"/>
        <v>0</v>
      </c>
      <c r="I113" s="177"/>
    </row>
    <row r="114" spans="1:11" ht="15.75" customHeight="1">
      <c r="A114" s="180" t="s">
        <v>135</v>
      </c>
      <c r="B114" s="172"/>
      <c r="C114" s="172"/>
      <c r="D114" s="172"/>
      <c r="E114" s="172"/>
      <c r="F114" s="173"/>
      <c r="G114" s="102">
        <f>SUM(G110:G113)</f>
        <v>7.6499999999999999E-2</v>
      </c>
      <c r="H114" s="222">
        <f>SUM(H110:H113)</f>
        <v>670.0023000000001</v>
      </c>
      <c r="I114" s="173"/>
    </row>
    <row r="115" spans="1:11" ht="15.75" customHeight="1">
      <c r="G115" s="69"/>
      <c r="H115" s="95"/>
      <c r="I115" s="95"/>
    </row>
    <row r="116" spans="1:11" ht="15.75" customHeight="1">
      <c r="A116" s="223" t="s">
        <v>136</v>
      </c>
      <c r="B116" s="224"/>
      <c r="C116" s="224"/>
      <c r="D116" s="224"/>
      <c r="E116" s="224"/>
      <c r="F116" s="225"/>
      <c r="G116" s="103">
        <v>1</v>
      </c>
      <c r="H116" s="226">
        <f>ROUND(G116*H107/G107,2)</f>
        <v>8758.2000000000007</v>
      </c>
      <c r="I116" s="225"/>
      <c r="K116" s="107"/>
    </row>
    <row r="117" spans="1:11" ht="15.75" customHeight="1">
      <c r="G117" s="69"/>
      <c r="H117" s="95"/>
      <c r="I117" s="95"/>
    </row>
    <row r="118" spans="1:11" ht="15.75" customHeight="1">
      <c r="G118" s="69"/>
      <c r="H118" s="95"/>
      <c r="I118" s="95"/>
    </row>
    <row r="119" spans="1:11" ht="15.75" customHeight="1">
      <c r="G119" s="69"/>
      <c r="H119" s="95"/>
      <c r="I119" s="95"/>
    </row>
    <row r="120" spans="1:11" ht="15.75" customHeight="1">
      <c r="G120" s="69"/>
      <c r="H120" s="95"/>
      <c r="I120" s="95"/>
    </row>
    <row r="121" spans="1:11" ht="15.75" customHeight="1">
      <c r="G121" s="69"/>
      <c r="H121" s="95"/>
      <c r="I121" s="95"/>
    </row>
    <row r="122" spans="1:11" ht="15.75" customHeight="1">
      <c r="G122" s="69"/>
      <c r="H122" s="95"/>
      <c r="I122" s="95"/>
    </row>
    <row r="123" spans="1:11" ht="15.75" customHeight="1">
      <c r="G123" s="69"/>
      <c r="H123" s="95"/>
      <c r="I123" s="95"/>
    </row>
    <row r="124" spans="1:11" ht="15.75" customHeight="1">
      <c r="G124" s="69"/>
      <c r="H124" s="95"/>
      <c r="I124" s="95"/>
    </row>
    <row r="125" spans="1:11" ht="15.75" customHeight="1">
      <c r="G125" s="69"/>
      <c r="H125" s="95"/>
      <c r="I125" s="95"/>
    </row>
    <row r="126" spans="1:11" ht="15.75" customHeight="1">
      <c r="G126" s="69"/>
      <c r="H126" s="95"/>
      <c r="I126" s="95"/>
    </row>
    <row r="127" spans="1:11" ht="15.75" customHeight="1">
      <c r="G127" s="69"/>
      <c r="H127" s="95"/>
      <c r="I127" s="95"/>
    </row>
    <row r="128" spans="1:11" ht="15.75" customHeight="1">
      <c r="G128" s="69"/>
      <c r="H128" s="95"/>
      <c r="I128" s="95"/>
    </row>
    <row r="129" spans="7:9" ht="15.75" customHeight="1">
      <c r="G129" s="69"/>
      <c r="H129" s="95"/>
      <c r="I129" s="95"/>
    </row>
    <row r="130" spans="7:9" ht="15.75" customHeight="1">
      <c r="G130" s="69"/>
      <c r="H130" s="95"/>
      <c r="I130" s="95"/>
    </row>
    <row r="131" spans="7:9" ht="15.75" customHeight="1">
      <c r="G131" s="69"/>
      <c r="H131" s="95"/>
      <c r="I131" s="95"/>
    </row>
    <row r="132" spans="7:9" ht="15.75" customHeight="1">
      <c r="G132" s="69"/>
      <c r="H132" s="95"/>
      <c r="I132" s="95"/>
    </row>
    <row r="133" spans="7:9" ht="15.75" customHeight="1">
      <c r="G133" s="69"/>
      <c r="H133" s="95"/>
      <c r="I133" s="95"/>
    </row>
    <row r="134" spans="7:9" ht="15.75" customHeight="1">
      <c r="G134" s="69"/>
      <c r="H134" s="95"/>
      <c r="I134" s="95"/>
    </row>
    <row r="135" spans="7:9" ht="15.75" customHeight="1">
      <c r="G135" s="69"/>
      <c r="H135" s="95"/>
      <c r="I135" s="95"/>
    </row>
    <row r="136" spans="7:9" ht="15.75" customHeight="1">
      <c r="G136" s="69"/>
      <c r="H136" s="95"/>
      <c r="I136" s="95"/>
    </row>
    <row r="137" spans="7:9" ht="15.75" customHeight="1">
      <c r="G137" s="69"/>
      <c r="H137" s="95"/>
      <c r="I137" s="95"/>
    </row>
    <row r="138" spans="7:9" ht="15.75" customHeight="1">
      <c r="G138" s="69"/>
      <c r="H138" s="95"/>
      <c r="I138" s="95"/>
    </row>
    <row r="139" spans="7:9" ht="15.75" customHeight="1">
      <c r="G139" s="69"/>
      <c r="H139" s="95"/>
      <c r="I139" s="95"/>
    </row>
    <row r="140" spans="7:9" ht="15.75" customHeight="1">
      <c r="G140" s="69"/>
      <c r="H140" s="95"/>
      <c r="I140" s="95"/>
    </row>
    <row r="141" spans="7:9" ht="15.75" customHeight="1">
      <c r="G141" s="69"/>
      <c r="H141" s="95"/>
      <c r="I141" s="95"/>
    </row>
    <row r="142" spans="7:9" ht="15.75" customHeight="1">
      <c r="G142" s="69"/>
      <c r="H142" s="95"/>
      <c r="I142" s="95"/>
    </row>
    <row r="143" spans="7:9" ht="15.75" customHeight="1">
      <c r="G143" s="69"/>
      <c r="H143" s="95"/>
      <c r="I143" s="95"/>
    </row>
    <row r="144" spans="7:9" ht="15.75" customHeight="1">
      <c r="G144" s="69"/>
      <c r="H144" s="95"/>
      <c r="I144" s="95"/>
    </row>
    <row r="145" spans="7:9" ht="15.75" customHeight="1">
      <c r="G145" s="69"/>
      <c r="H145" s="95"/>
      <c r="I145" s="95"/>
    </row>
    <row r="146" spans="7:9" ht="15.75" customHeight="1">
      <c r="G146" s="69"/>
      <c r="H146" s="95"/>
      <c r="I146" s="95"/>
    </row>
    <row r="147" spans="7:9" ht="15.75" customHeight="1">
      <c r="G147" s="69"/>
      <c r="H147" s="95"/>
      <c r="I147" s="95"/>
    </row>
    <row r="148" spans="7:9" ht="15.75" customHeight="1">
      <c r="G148" s="69"/>
      <c r="H148" s="95"/>
      <c r="I148" s="95"/>
    </row>
    <row r="149" spans="7:9" ht="15.75" customHeight="1">
      <c r="G149" s="69"/>
      <c r="H149" s="95"/>
      <c r="I149" s="95"/>
    </row>
    <row r="150" spans="7:9" ht="15.75" customHeight="1">
      <c r="G150" s="69"/>
      <c r="H150" s="95"/>
      <c r="I150" s="95"/>
    </row>
    <row r="151" spans="7:9" ht="15.75" customHeight="1">
      <c r="G151" s="69"/>
      <c r="H151" s="95"/>
      <c r="I151" s="95"/>
    </row>
    <row r="152" spans="7:9" ht="15.75" customHeight="1">
      <c r="G152" s="69"/>
      <c r="H152" s="95"/>
      <c r="I152" s="95"/>
    </row>
    <row r="153" spans="7:9" ht="15.75" customHeight="1">
      <c r="G153" s="69"/>
      <c r="H153" s="95"/>
      <c r="I153" s="95"/>
    </row>
    <row r="154" spans="7:9" ht="15.75" customHeight="1">
      <c r="G154" s="69"/>
      <c r="H154" s="95"/>
      <c r="I154" s="95"/>
    </row>
    <row r="155" spans="7:9" ht="15.75" customHeight="1">
      <c r="G155" s="69"/>
      <c r="H155" s="95"/>
      <c r="I155" s="95"/>
    </row>
    <row r="156" spans="7:9" ht="15.75" customHeight="1">
      <c r="G156" s="69"/>
      <c r="H156" s="95"/>
      <c r="I156" s="95"/>
    </row>
    <row r="157" spans="7:9" ht="15.75" customHeight="1">
      <c r="G157" s="69"/>
      <c r="H157" s="95"/>
      <c r="I157" s="95"/>
    </row>
    <row r="158" spans="7:9" ht="15.75" customHeight="1">
      <c r="G158" s="69"/>
      <c r="H158" s="95"/>
      <c r="I158" s="95"/>
    </row>
    <row r="159" spans="7:9" ht="15.75" customHeight="1">
      <c r="G159" s="69"/>
      <c r="H159" s="95"/>
      <c r="I159" s="95"/>
    </row>
    <row r="160" spans="7:9" ht="15.75" customHeight="1">
      <c r="G160" s="69"/>
      <c r="H160" s="95"/>
      <c r="I160" s="95"/>
    </row>
    <row r="161" spans="7:9" ht="15.75" customHeight="1">
      <c r="G161" s="69"/>
      <c r="H161" s="95"/>
      <c r="I161" s="95"/>
    </row>
    <row r="162" spans="7:9" ht="15.75" customHeight="1">
      <c r="G162" s="69"/>
      <c r="H162" s="95"/>
      <c r="I162" s="95"/>
    </row>
    <row r="163" spans="7:9" ht="15.75" customHeight="1">
      <c r="G163" s="69"/>
      <c r="H163" s="95"/>
      <c r="I163" s="95"/>
    </row>
    <row r="164" spans="7:9" ht="15.75" customHeight="1">
      <c r="G164" s="69"/>
      <c r="H164" s="95"/>
      <c r="I164" s="95"/>
    </row>
    <row r="165" spans="7:9" ht="15.75" customHeight="1">
      <c r="G165" s="69"/>
      <c r="H165" s="95"/>
      <c r="I165" s="95"/>
    </row>
    <row r="166" spans="7:9" ht="15.75" customHeight="1">
      <c r="G166" s="69"/>
      <c r="H166" s="95"/>
      <c r="I166" s="95"/>
    </row>
    <row r="167" spans="7:9" ht="15.75" customHeight="1">
      <c r="G167" s="69"/>
      <c r="H167" s="95"/>
      <c r="I167" s="95"/>
    </row>
    <row r="168" spans="7:9" ht="15.75" customHeight="1">
      <c r="G168" s="69"/>
      <c r="H168" s="95"/>
      <c r="I168" s="95"/>
    </row>
    <row r="169" spans="7:9" ht="15.75" customHeight="1">
      <c r="G169" s="69"/>
      <c r="H169" s="95"/>
      <c r="I169" s="95"/>
    </row>
    <row r="170" spans="7:9" ht="15.75" customHeight="1">
      <c r="G170" s="69"/>
      <c r="H170" s="95"/>
      <c r="I170" s="95"/>
    </row>
    <row r="171" spans="7:9" ht="15.75" customHeight="1">
      <c r="G171" s="69"/>
      <c r="H171" s="95"/>
      <c r="I171" s="95"/>
    </row>
    <row r="172" spans="7:9" ht="15.75" customHeight="1">
      <c r="G172" s="69"/>
      <c r="H172" s="95"/>
      <c r="I172" s="95"/>
    </row>
    <row r="173" spans="7:9" ht="15.75" customHeight="1">
      <c r="G173" s="69"/>
      <c r="H173" s="95"/>
      <c r="I173" s="95"/>
    </row>
    <row r="174" spans="7:9" ht="15.75" customHeight="1">
      <c r="G174" s="69"/>
      <c r="H174" s="95"/>
      <c r="I174" s="95"/>
    </row>
    <row r="175" spans="7:9" ht="15.75" customHeight="1">
      <c r="G175" s="69"/>
      <c r="H175" s="95"/>
      <c r="I175" s="95"/>
    </row>
    <row r="176" spans="7:9" ht="15.75" customHeight="1">
      <c r="G176" s="69"/>
      <c r="H176" s="95"/>
      <c r="I176" s="95"/>
    </row>
    <row r="177" spans="7:9" ht="15.75" customHeight="1">
      <c r="G177" s="69"/>
      <c r="H177" s="95"/>
      <c r="I177" s="95"/>
    </row>
    <row r="178" spans="7:9" ht="15.75" customHeight="1">
      <c r="G178" s="69"/>
      <c r="H178" s="95"/>
      <c r="I178" s="95"/>
    </row>
    <row r="179" spans="7:9" ht="15.75" customHeight="1">
      <c r="G179" s="69"/>
      <c r="H179" s="95"/>
      <c r="I179" s="95"/>
    </row>
    <row r="180" spans="7:9" ht="15.75" customHeight="1">
      <c r="G180" s="69"/>
      <c r="H180" s="95"/>
      <c r="I180" s="95"/>
    </row>
    <row r="181" spans="7:9" ht="15.75" customHeight="1">
      <c r="G181" s="69"/>
      <c r="H181" s="95"/>
      <c r="I181" s="95"/>
    </row>
    <row r="182" spans="7:9" ht="15.75" customHeight="1">
      <c r="G182" s="69"/>
      <c r="H182" s="95"/>
      <c r="I182" s="95"/>
    </row>
    <row r="183" spans="7:9" ht="15.75" customHeight="1">
      <c r="G183" s="69"/>
      <c r="H183" s="95"/>
      <c r="I183" s="95"/>
    </row>
    <row r="184" spans="7:9" ht="15.75" customHeight="1">
      <c r="G184" s="69"/>
      <c r="H184" s="95"/>
      <c r="I184" s="95"/>
    </row>
    <row r="185" spans="7:9" ht="15.75" customHeight="1">
      <c r="G185" s="69"/>
      <c r="H185" s="95"/>
      <c r="I185" s="95"/>
    </row>
    <row r="186" spans="7:9" ht="15.75" customHeight="1">
      <c r="G186" s="69"/>
      <c r="H186" s="95"/>
      <c r="I186" s="95"/>
    </row>
    <row r="187" spans="7:9" ht="15.75" customHeight="1">
      <c r="G187" s="69"/>
      <c r="H187" s="95"/>
      <c r="I187" s="95"/>
    </row>
    <row r="188" spans="7:9" ht="15.75" customHeight="1">
      <c r="G188" s="69"/>
      <c r="H188" s="95"/>
      <c r="I188" s="95"/>
    </row>
    <row r="189" spans="7:9" ht="15.75" customHeight="1">
      <c r="G189" s="69"/>
      <c r="H189" s="95"/>
      <c r="I189" s="95"/>
    </row>
    <row r="190" spans="7:9" ht="15.75" customHeight="1">
      <c r="G190" s="69"/>
      <c r="H190" s="95"/>
      <c r="I190" s="95"/>
    </row>
    <row r="191" spans="7:9" ht="15.75" customHeight="1">
      <c r="G191" s="69"/>
      <c r="H191" s="95"/>
      <c r="I191" s="95"/>
    </row>
    <row r="192" spans="7:9" ht="15.75" customHeight="1">
      <c r="G192" s="69"/>
      <c r="H192" s="95"/>
      <c r="I192" s="95"/>
    </row>
    <row r="193" spans="7:9" ht="15.75" customHeight="1">
      <c r="G193" s="69"/>
      <c r="H193" s="95"/>
      <c r="I193" s="95"/>
    </row>
    <row r="194" spans="7:9" ht="15.75" customHeight="1">
      <c r="G194" s="69"/>
      <c r="H194" s="95"/>
      <c r="I194" s="95"/>
    </row>
    <row r="195" spans="7:9" ht="15.75" customHeight="1">
      <c r="G195" s="69"/>
      <c r="H195" s="95"/>
      <c r="I195" s="95"/>
    </row>
    <row r="196" spans="7:9" ht="15.75" customHeight="1">
      <c r="G196" s="69"/>
      <c r="H196" s="95"/>
      <c r="I196" s="95"/>
    </row>
    <row r="197" spans="7:9" ht="15.75" customHeight="1">
      <c r="G197" s="69"/>
      <c r="H197" s="95"/>
      <c r="I197" s="95"/>
    </row>
    <row r="198" spans="7:9" ht="15.75" customHeight="1">
      <c r="G198" s="69"/>
      <c r="H198" s="95"/>
      <c r="I198" s="95"/>
    </row>
    <row r="199" spans="7:9" ht="15.75" customHeight="1">
      <c r="G199" s="69"/>
      <c r="H199" s="95"/>
      <c r="I199" s="95"/>
    </row>
    <row r="200" spans="7:9" ht="15.75" customHeight="1">
      <c r="G200" s="69"/>
      <c r="H200" s="95"/>
      <c r="I200" s="95"/>
    </row>
    <row r="201" spans="7:9" ht="15.75" customHeight="1">
      <c r="G201" s="69"/>
      <c r="H201" s="95"/>
      <c r="I201" s="95"/>
    </row>
    <row r="202" spans="7:9" ht="15.75" customHeight="1">
      <c r="G202" s="69"/>
      <c r="H202" s="95"/>
      <c r="I202" s="95"/>
    </row>
    <row r="203" spans="7:9" ht="15.75" customHeight="1">
      <c r="G203" s="69"/>
      <c r="H203" s="95"/>
      <c r="I203" s="95"/>
    </row>
    <row r="204" spans="7:9" ht="15.75" customHeight="1">
      <c r="G204" s="69"/>
      <c r="H204" s="95"/>
      <c r="I204" s="95"/>
    </row>
    <row r="205" spans="7:9" ht="15.75" customHeight="1">
      <c r="G205" s="69"/>
      <c r="H205" s="95"/>
      <c r="I205" s="95"/>
    </row>
    <row r="206" spans="7:9" ht="15.75" customHeight="1">
      <c r="G206" s="69"/>
      <c r="H206" s="95"/>
      <c r="I206" s="95"/>
    </row>
    <row r="207" spans="7:9" ht="15.75" customHeight="1">
      <c r="G207" s="69"/>
      <c r="H207" s="95"/>
      <c r="I207" s="95"/>
    </row>
    <row r="208" spans="7:9" ht="15.75" customHeight="1">
      <c r="G208" s="69"/>
      <c r="H208" s="95"/>
      <c r="I208" s="95"/>
    </row>
    <row r="209" spans="7:9" ht="15.75" customHeight="1">
      <c r="G209" s="69"/>
      <c r="H209" s="95"/>
      <c r="I209" s="95"/>
    </row>
    <row r="210" spans="7:9" ht="15.75" customHeight="1">
      <c r="G210" s="69"/>
      <c r="H210" s="95"/>
      <c r="I210" s="95"/>
    </row>
    <row r="211" spans="7:9" ht="15.75" customHeight="1">
      <c r="G211" s="69"/>
      <c r="H211" s="95"/>
      <c r="I211" s="95"/>
    </row>
    <row r="212" spans="7:9" ht="15.75" customHeight="1">
      <c r="G212" s="69"/>
      <c r="H212" s="95"/>
      <c r="I212" s="95"/>
    </row>
    <row r="213" spans="7:9" ht="15.75" customHeight="1">
      <c r="G213" s="69"/>
      <c r="H213" s="95"/>
      <c r="I213" s="95"/>
    </row>
    <row r="214" spans="7:9" ht="15.75" customHeight="1">
      <c r="G214" s="69"/>
      <c r="H214" s="95"/>
      <c r="I214" s="95"/>
    </row>
    <row r="215" spans="7:9" ht="15.75" customHeight="1">
      <c r="G215" s="69"/>
      <c r="H215" s="95"/>
      <c r="I215" s="95"/>
    </row>
    <row r="216" spans="7:9" ht="15.75" customHeight="1">
      <c r="G216" s="69"/>
      <c r="H216" s="95"/>
      <c r="I216" s="95"/>
    </row>
    <row r="217" spans="7:9" ht="15.75" customHeight="1">
      <c r="G217" s="69"/>
      <c r="H217" s="95"/>
      <c r="I217" s="95"/>
    </row>
    <row r="218" spans="7:9" ht="15.75" customHeight="1">
      <c r="G218" s="69"/>
      <c r="H218" s="95"/>
      <c r="I218" s="95"/>
    </row>
    <row r="219" spans="7:9" ht="15.75" customHeight="1">
      <c r="G219" s="69"/>
      <c r="H219" s="95"/>
      <c r="I219" s="95"/>
    </row>
    <row r="220" spans="7:9" ht="15.75" customHeight="1">
      <c r="G220" s="69"/>
      <c r="H220" s="95"/>
      <c r="I220" s="95"/>
    </row>
    <row r="221" spans="7:9" ht="15.75" customHeight="1">
      <c r="G221" s="69"/>
      <c r="H221" s="95"/>
      <c r="I221" s="95"/>
    </row>
    <row r="222" spans="7:9" ht="15.75" customHeight="1">
      <c r="G222" s="69"/>
      <c r="H222" s="95"/>
      <c r="I222" s="95"/>
    </row>
    <row r="223" spans="7:9" ht="15.75" customHeight="1">
      <c r="G223" s="69"/>
      <c r="H223" s="95"/>
      <c r="I223" s="95"/>
    </row>
    <row r="224" spans="7:9" ht="15.75" customHeight="1">
      <c r="G224" s="69"/>
      <c r="H224" s="95"/>
      <c r="I224" s="95"/>
    </row>
    <row r="225" spans="7:9" ht="15.75" customHeight="1">
      <c r="G225" s="69"/>
      <c r="H225" s="95"/>
      <c r="I225" s="95"/>
    </row>
    <row r="226" spans="7:9" ht="15.75" customHeight="1">
      <c r="G226" s="69"/>
      <c r="H226" s="95"/>
      <c r="I226" s="95"/>
    </row>
    <row r="227" spans="7:9" ht="15.75" customHeight="1">
      <c r="G227" s="69"/>
      <c r="H227" s="95"/>
      <c r="I227" s="95"/>
    </row>
    <row r="228" spans="7:9" ht="15.75" customHeight="1">
      <c r="G228" s="69"/>
      <c r="H228" s="95"/>
      <c r="I228" s="95"/>
    </row>
    <row r="229" spans="7:9" ht="15.75" customHeight="1">
      <c r="G229" s="69"/>
      <c r="H229" s="95"/>
      <c r="I229" s="95"/>
    </row>
    <row r="230" spans="7:9" ht="15.75" customHeight="1">
      <c r="G230" s="69"/>
      <c r="H230" s="95"/>
      <c r="I230" s="95"/>
    </row>
    <row r="231" spans="7:9" ht="15.75" customHeight="1">
      <c r="G231" s="69"/>
      <c r="H231" s="95"/>
      <c r="I231" s="95"/>
    </row>
    <row r="232" spans="7:9" ht="15.75" customHeight="1">
      <c r="G232" s="69"/>
      <c r="H232" s="95"/>
      <c r="I232" s="95"/>
    </row>
    <row r="233" spans="7:9" ht="15.75" customHeight="1">
      <c r="G233" s="69"/>
      <c r="H233" s="95"/>
      <c r="I233" s="95"/>
    </row>
    <row r="234" spans="7:9" ht="15.75" customHeight="1">
      <c r="G234" s="69"/>
      <c r="H234" s="95"/>
      <c r="I234" s="95"/>
    </row>
    <row r="235" spans="7:9" ht="15.75" customHeight="1">
      <c r="G235" s="69"/>
      <c r="H235" s="95"/>
      <c r="I235" s="95"/>
    </row>
    <row r="236" spans="7:9" ht="15.75" customHeight="1">
      <c r="G236" s="69"/>
      <c r="H236" s="95"/>
      <c r="I236" s="95"/>
    </row>
    <row r="237" spans="7:9" ht="15.75" customHeight="1">
      <c r="G237" s="69"/>
      <c r="H237" s="95"/>
      <c r="I237" s="95"/>
    </row>
    <row r="238" spans="7:9" ht="15.75" customHeight="1">
      <c r="G238" s="69"/>
      <c r="H238" s="95"/>
      <c r="I238" s="95"/>
    </row>
    <row r="239" spans="7:9" ht="15.75" customHeight="1">
      <c r="G239" s="69"/>
      <c r="H239" s="95"/>
      <c r="I239" s="95"/>
    </row>
    <row r="240" spans="7:9" ht="15.75" customHeight="1">
      <c r="G240" s="69"/>
      <c r="H240" s="95"/>
      <c r="I240" s="95"/>
    </row>
    <row r="241" spans="7:9" ht="15.75" customHeight="1">
      <c r="G241" s="69"/>
      <c r="H241" s="95"/>
      <c r="I241" s="95"/>
    </row>
    <row r="242" spans="7:9" ht="15.75" customHeight="1">
      <c r="G242" s="69"/>
      <c r="H242" s="95"/>
      <c r="I242" s="95"/>
    </row>
    <row r="243" spans="7:9" ht="15.75" customHeight="1">
      <c r="G243" s="69"/>
      <c r="H243" s="95"/>
      <c r="I243" s="95"/>
    </row>
    <row r="244" spans="7:9" ht="15.75" customHeight="1">
      <c r="G244" s="69"/>
      <c r="H244" s="95"/>
      <c r="I244" s="95"/>
    </row>
    <row r="245" spans="7:9" ht="15.75" customHeight="1">
      <c r="G245" s="69"/>
      <c r="H245" s="95"/>
      <c r="I245" s="95"/>
    </row>
    <row r="246" spans="7:9" ht="15.75" customHeight="1">
      <c r="G246" s="69"/>
      <c r="H246" s="95"/>
      <c r="I246" s="95"/>
    </row>
    <row r="247" spans="7:9" ht="15.75" customHeight="1">
      <c r="G247" s="69"/>
      <c r="H247" s="95"/>
      <c r="I247" s="95"/>
    </row>
    <row r="248" spans="7:9" ht="15.75" customHeight="1">
      <c r="G248" s="69"/>
      <c r="H248" s="95"/>
      <c r="I248" s="95"/>
    </row>
    <row r="249" spans="7:9" ht="15.75" customHeight="1">
      <c r="G249" s="69"/>
      <c r="H249" s="95"/>
      <c r="I249" s="95"/>
    </row>
    <row r="250" spans="7:9" ht="15.75" customHeight="1">
      <c r="G250" s="69"/>
      <c r="H250" s="95"/>
      <c r="I250" s="95"/>
    </row>
    <row r="251" spans="7:9" ht="15.75" customHeight="1">
      <c r="G251" s="69"/>
      <c r="H251" s="95"/>
      <c r="I251" s="95"/>
    </row>
    <row r="252" spans="7:9" ht="15.75" customHeight="1">
      <c r="G252" s="69"/>
      <c r="H252" s="95"/>
      <c r="I252" s="95"/>
    </row>
    <row r="253" spans="7:9" ht="15.75" customHeight="1">
      <c r="G253" s="69"/>
      <c r="H253" s="95"/>
      <c r="I253" s="95"/>
    </row>
    <row r="254" spans="7:9" ht="15.75" customHeight="1">
      <c r="G254" s="69"/>
      <c r="H254" s="95"/>
      <c r="I254" s="95"/>
    </row>
    <row r="255" spans="7:9" ht="15.75" customHeight="1">
      <c r="G255" s="69"/>
      <c r="H255" s="95"/>
      <c r="I255" s="95"/>
    </row>
    <row r="256" spans="7:9" ht="15.75" customHeight="1">
      <c r="G256" s="69"/>
      <c r="H256" s="95"/>
      <c r="I256" s="95"/>
    </row>
    <row r="257" spans="7:9" ht="15.75" customHeight="1">
      <c r="G257" s="69"/>
      <c r="H257" s="95"/>
      <c r="I257" s="95"/>
    </row>
    <row r="258" spans="7:9" ht="15.75" customHeight="1">
      <c r="G258" s="69"/>
      <c r="H258" s="95"/>
      <c r="I258" s="95"/>
    </row>
    <row r="259" spans="7:9" ht="15.75" customHeight="1">
      <c r="G259" s="69"/>
      <c r="H259" s="95"/>
      <c r="I259" s="95"/>
    </row>
    <row r="260" spans="7:9" ht="15.75" customHeight="1">
      <c r="G260" s="69"/>
      <c r="H260" s="95"/>
      <c r="I260" s="95"/>
    </row>
    <row r="261" spans="7:9" ht="15.75" customHeight="1">
      <c r="G261" s="69"/>
      <c r="H261" s="95"/>
      <c r="I261" s="95"/>
    </row>
    <row r="262" spans="7:9" ht="15.75" customHeight="1">
      <c r="G262" s="69"/>
      <c r="H262" s="95"/>
      <c r="I262" s="95"/>
    </row>
    <row r="263" spans="7:9" ht="15.75" customHeight="1">
      <c r="G263" s="69"/>
      <c r="H263" s="95"/>
      <c r="I263" s="95"/>
    </row>
    <row r="264" spans="7:9" ht="15.75" customHeight="1">
      <c r="G264" s="69"/>
      <c r="H264" s="95"/>
      <c r="I264" s="95"/>
    </row>
    <row r="265" spans="7:9" ht="15.75" customHeight="1">
      <c r="G265" s="69"/>
      <c r="H265" s="95"/>
      <c r="I265" s="95"/>
    </row>
    <row r="266" spans="7:9" ht="15.75" customHeight="1">
      <c r="G266" s="69"/>
      <c r="H266" s="95"/>
      <c r="I266" s="95"/>
    </row>
    <row r="267" spans="7:9" ht="15.75" customHeight="1">
      <c r="G267" s="69"/>
      <c r="H267" s="95"/>
      <c r="I267" s="95"/>
    </row>
    <row r="268" spans="7:9" ht="15.75" customHeight="1">
      <c r="G268" s="69"/>
      <c r="H268" s="95"/>
      <c r="I268" s="95"/>
    </row>
    <row r="269" spans="7:9" ht="15.75" customHeight="1">
      <c r="G269" s="69"/>
      <c r="H269" s="95"/>
      <c r="I269" s="95"/>
    </row>
    <row r="270" spans="7:9" ht="15.75" customHeight="1">
      <c r="G270" s="69"/>
      <c r="H270" s="95"/>
      <c r="I270" s="95"/>
    </row>
    <row r="271" spans="7:9" ht="15.75" customHeight="1">
      <c r="G271" s="69"/>
      <c r="H271" s="95"/>
      <c r="I271" s="95"/>
    </row>
    <row r="272" spans="7:9" ht="15.75" customHeight="1">
      <c r="G272" s="69"/>
      <c r="H272" s="95"/>
      <c r="I272" s="95"/>
    </row>
    <row r="273" spans="7:9" ht="15.75" customHeight="1">
      <c r="G273" s="69"/>
      <c r="H273" s="95"/>
      <c r="I273" s="95"/>
    </row>
    <row r="274" spans="7:9" ht="15.75" customHeight="1">
      <c r="G274" s="69"/>
      <c r="H274" s="95"/>
      <c r="I274" s="95"/>
    </row>
    <row r="275" spans="7:9" ht="15.75" customHeight="1">
      <c r="G275" s="69"/>
      <c r="H275" s="95"/>
      <c r="I275" s="95"/>
    </row>
    <row r="276" spans="7:9" ht="15.75" customHeight="1">
      <c r="G276" s="69"/>
      <c r="H276" s="95"/>
      <c r="I276" s="95"/>
    </row>
    <row r="277" spans="7:9" ht="15.75" customHeight="1">
      <c r="G277" s="69"/>
      <c r="H277" s="95"/>
      <c r="I277" s="95"/>
    </row>
    <row r="278" spans="7:9" ht="15.75" customHeight="1">
      <c r="G278" s="69"/>
      <c r="H278" s="95"/>
      <c r="I278" s="95"/>
    </row>
    <row r="279" spans="7:9" ht="15.75" customHeight="1">
      <c r="G279" s="69"/>
      <c r="H279" s="95"/>
      <c r="I279" s="95"/>
    </row>
    <row r="280" spans="7:9" ht="15.75" customHeight="1">
      <c r="G280" s="69"/>
      <c r="H280" s="95"/>
      <c r="I280" s="95"/>
    </row>
    <row r="281" spans="7:9" ht="15.75" customHeight="1">
      <c r="G281" s="69"/>
      <c r="H281" s="95"/>
      <c r="I281" s="95"/>
    </row>
    <row r="282" spans="7:9" ht="15.75" customHeight="1">
      <c r="G282" s="69"/>
      <c r="H282" s="95"/>
      <c r="I282" s="95"/>
    </row>
    <row r="283" spans="7:9" ht="15.75" customHeight="1">
      <c r="G283" s="69"/>
      <c r="H283" s="95"/>
      <c r="I283" s="95"/>
    </row>
    <row r="284" spans="7:9" ht="15.75" customHeight="1">
      <c r="G284" s="69"/>
      <c r="H284" s="95"/>
      <c r="I284" s="95"/>
    </row>
    <row r="285" spans="7:9" ht="15.75" customHeight="1">
      <c r="G285" s="69"/>
      <c r="H285" s="95"/>
      <c r="I285" s="95"/>
    </row>
    <row r="286" spans="7:9" ht="15.75" customHeight="1">
      <c r="G286" s="69"/>
      <c r="H286" s="95"/>
      <c r="I286" s="95"/>
    </row>
    <row r="287" spans="7:9" ht="15.75" customHeight="1">
      <c r="G287" s="69"/>
      <c r="H287" s="95"/>
      <c r="I287" s="95"/>
    </row>
    <row r="288" spans="7:9" ht="15.75" customHeight="1">
      <c r="G288" s="69"/>
      <c r="H288" s="95"/>
      <c r="I288" s="95"/>
    </row>
    <row r="289" spans="7:9" ht="15.75" customHeight="1">
      <c r="G289" s="69"/>
      <c r="H289" s="95"/>
      <c r="I289" s="95"/>
    </row>
    <row r="290" spans="7:9" ht="15.75" customHeight="1">
      <c r="G290" s="69"/>
      <c r="H290" s="95"/>
      <c r="I290" s="95"/>
    </row>
    <row r="291" spans="7:9" ht="15.75" customHeight="1">
      <c r="G291" s="69"/>
      <c r="H291" s="95"/>
      <c r="I291" s="95"/>
    </row>
    <row r="292" spans="7:9" ht="15.75" customHeight="1">
      <c r="G292" s="69"/>
      <c r="H292" s="95"/>
      <c r="I292" s="95"/>
    </row>
    <row r="293" spans="7:9" ht="15.75" customHeight="1">
      <c r="G293" s="69"/>
      <c r="H293" s="95"/>
      <c r="I293" s="95"/>
    </row>
    <row r="294" spans="7:9" ht="15.75" customHeight="1">
      <c r="G294" s="69"/>
      <c r="H294" s="95"/>
      <c r="I294" s="95"/>
    </row>
    <row r="295" spans="7:9" ht="15.75" customHeight="1">
      <c r="G295" s="69"/>
      <c r="H295" s="95"/>
      <c r="I295" s="95"/>
    </row>
    <row r="296" spans="7:9" ht="15.75" customHeight="1">
      <c r="G296" s="69"/>
      <c r="H296" s="95"/>
      <c r="I296" s="95"/>
    </row>
    <row r="297" spans="7:9" ht="15.75" customHeight="1">
      <c r="G297" s="69"/>
      <c r="H297" s="95"/>
      <c r="I297" s="95"/>
    </row>
    <row r="298" spans="7:9" ht="15.75" customHeight="1">
      <c r="G298" s="69"/>
      <c r="H298" s="95"/>
      <c r="I298" s="95"/>
    </row>
    <row r="299" spans="7:9" ht="15.75" customHeight="1">
      <c r="G299" s="69"/>
      <c r="H299" s="95"/>
      <c r="I299" s="95"/>
    </row>
    <row r="300" spans="7:9" ht="15.75" customHeight="1">
      <c r="G300" s="69"/>
      <c r="H300" s="95"/>
      <c r="I300" s="95"/>
    </row>
    <row r="301" spans="7:9" ht="15.75" customHeight="1">
      <c r="G301" s="69"/>
      <c r="H301" s="95"/>
      <c r="I301" s="95"/>
    </row>
    <row r="302" spans="7:9" ht="15.75" customHeight="1">
      <c r="G302" s="69"/>
      <c r="H302" s="95"/>
      <c r="I302" s="95"/>
    </row>
    <row r="303" spans="7:9" ht="15.75" customHeight="1">
      <c r="G303" s="69"/>
      <c r="H303" s="95"/>
      <c r="I303" s="95"/>
    </row>
    <row r="304" spans="7:9" ht="15.75" customHeight="1">
      <c r="G304" s="69"/>
      <c r="H304" s="95"/>
      <c r="I304" s="95"/>
    </row>
    <row r="305" spans="7:9" ht="15.75" customHeight="1">
      <c r="G305" s="69"/>
      <c r="H305" s="95"/>
      <c r="I305" s="95"/>
    </row>
    <row r="306" spans="7:9" ht="15.75" customHeight="1">
      <c r="G306" s="69"/>
      <c r="H306" s="95"/>
      <c r="I306" s="95"/>
    </row>
    <row r="307" spans="7:9" ht="15.75" customHeight="1">
      <c r="G307" s="69"/>
      <c r="H307" s="95"/>
      <c r="I307" s="95"/>
    </row>
    <row r="308" spans="7:9" ht="15.75" customHeight="1">
      <c r="G308" s="69"/>
      <c r="H308" s="95"/>
      <c r="I308" s="95"/>
    </row>
    <row r="309" spans="7:9" ht="15.75" customHeight="1">
      <c r="G309" s="69"/>
      <c r="H309" s="95"/>
      <c r="I309" s="95"/>
    </row>
    <row r="310" spans="7:9" ht="15.75" customHeight="1">
      <c r="G310" s="69"/>
      <c r="H310" s="95"/>
      <c r="I310" s="95"/>
    </row>
    <row r="311" spans="7:9" ht="15.75" customHeight="1">
      <c r="G311" s="69"/>
      <c r="H311" s="95"/>
      <c r="I311" s="95"/>
    </row>
    <row r="312" spans="7:9" ht="15.75" customHeight="1">
      <c r="G312" s="69"/>
      <c r="H312" s="95"/>
      <c r="I312" s="95"/>
    </row>
    <row r="313" spans="7:9" ht="15.75" customHeight="1">
      <c r="G313" s="69"/>
      <c r="H313" s="95"/>
      <c r="I313" s="95"/>
    </row>
    <row r="314" spans="7:9" ht="15.75" customHeight="1">
      <c r="G314" s="69"/>
      <c r="H314" s="95"/>
      <c r="I314" s="95"/>
    </row>
    <row r="315" spans="7:9" ht="15.75" customHeight="1">
      <c r="G315" s="69"/>
      <c r="H315" s="95"/>
      <c r="I315" s="95"/>
    </row>
    <row r="316" spans="7:9" ht="15.75" customHeight="1">
      <c r="G316" s="69"/>
      <c r="H316" s="95"/>
      <c r="I316" s="95"/>
    </row>
    <row r="317" spans="7:9" ht="15.75" customHeight="1">
      <c r="G317" s="69"/>
      <c r="H317" s="95"/>
      <c r="I317" s="95"/>
    </row>
    <row r="318" spans="7:9" ht="15.75" customHeight="1">
      <c r="G318" s="69"/>
      <c r="H318" s="95"/>
      <c r="I318" s="95"/>
    </row>
    <row r="319" spans="7:9" ht="15.75" customHeight="1">
      <c r="G319" s="69"/>
      <c r="H319" s="95"/>
      <c r="I319" s="95"/>
    </row>
    <row r="320" spans="7:9" ht="15.75" customHeight="1">
      <c r="G320" s="69"/>
      <c r="H320" s="95"/>
      <c r="I320" s="95"/>
    </row>
    <row r="321" spans="7:9" ht="15.75" customHeight="1">
      <c r="G321" s="69"/>
      <c r="H321" s="95"/>
      <c r="I321" s="95"/>
    </row>
    <row r="322" spans="7:9" ht="15.75" customHeight="1">
      <c r="G322" s="69"/>
      <c r="H322" s="95"/>
      <c r="I322" s="95"/>
    </row>
    <row r="323" spans="7:9" ht="15.75" customHeight="1">
      <c r="G323" s="69"/>
      <c r="H323" s="95"/>
      <c r="I323" s="95"/>
    </row>
    <row r="324" spans="7:9" ht="15.75" customHeight="1">
      <c r="G324" s="69"/>
      <c r="H324" s="95"/>
      <c r="I324" s="95"/>
    </row>
    <row r="325" spans="7:9" ht="15.75" customHeight="1">
      <c r="G325" s="69"/>
      <c r="H325" s="95"/>
      <c r="I325" s="95"/>
    </row>
    <row r="326" spans="7:9" ht="15.75" customHeight="1">
      <c r="G326" s="69"/>
      <c r="H326" s="95"/>
      <c r="I326" s="95"/>
    </row>
    <row r="327" spans="7:9" ht="15.75" customHeight="1">
      <c r="G327" s="69"/>
      <c r="H327" s="95"/>
      <c r="I327" s="95"/>
    </row>
    <row r="328" spans="7:9" ht="15.75" customHeight="1">
      <c r="G328" s="69"/>
      <c r="H328" s="95"/>
      <c r="I328" s="95"/>
    </row>
    <row r="329" spans="7:9" ht="15.75" customHeight="1">
      <c r="G329" s="69"/>
      <c r="H329" s="95"/>
      <c r="I329" s="95"/>
    </row>
    <row r="330" spans="7:9" ht="15.75" customHeight="1">
      <c r="G330" s="69"/>
      <c r="H330" s="95"/>
      <c r="I330" s="95"/>
    </row>
    <row r="331" spans="7:9" ht="15.75" customHeight="1">
      <c r="G331" s="69"/>
      <c r="H331" s="95"/>
      <c r="I331" s="95"/>
    </row>
    <row r="332" spans="7:9" ht="15.75" customHeight="1">
      <c r="G332" s="69"/>
      <c r="H332" s="95"/>
      <c r="I332" s="95"/>
    </row>
    <row r="333" spans="7:9" ht="15.75" customHeight="1">
      <c r="G333" s="69"/>
      <c r="H333" s="95"/>
      <c r="I333" s="95"/>
    </row>
    <row r="334" spans="7:9" ht="15.75" customHeight="1">
      <c r="G334" s="69"/>
      <c r="H334" s="95"/>
      <c r="I334" s="95"/>
    </row>
    <row r="335" spans="7:9" ht="15.75" customHeight="1">
      <c r="G335" s="69"/>
      <c r="H335" s="95"/>
      <c r="I335" s="95"/>
    </row>
    <row r="336" spans="7:9" ht="15.75" customHeight="1">
      <c r="G336" s="69"/>
      <c r="H336" s="95"/>
      <c r="I336" s="95"/>
    </row>
    <row r="337" spans="7:9" ht="15.75" customHeight="1">
      <c r="G337" s="69"/>
      <c r="H337" s="95"/>
      <c r="I337" s="95"/>
    </row>
    <row r="338" spans="7:9" ht="15.75" customHeight="1">
      <c r="G338" s="69"/>
      <c r="H338" s="95"/>
      <c r="I338" s="95"/>
    </row>
    <row r="339" spans="7:9" ht="15.75" customHeight="1">
      <c r="G339" s="69"/>
      <c r="H339" s="95"/>
      <c r="I339" s="95"/>
    </row>
    <row r="340" spans="7:9" ht="15.75" customHeight="1">
      <c r="G340" s="69"/>
      <c r="H340" s="95"/>
      <c r="I340" s="95"/>
    </row>
    <row r="341" spans="7:9" ht="15.75" customHeight="1">
      <c r="G341" s="69"/>
      <c r="H341" s="95"/>
      <c r="I341" s="95"/>
    </row>
    <row r="342" spans="7:9" ht="15.75" customHeight="1">
      <c r="G342" s="69"/>
      <c r="H342" s="95"/>
      <c r="I342" s="95"/>
    </row>
    <row r="343" spans="7:9" ht="15.75" customHeight="1">
      <c r="G343" s="69"/>
      <c r="H343" s="95"/>
      <c r="I343" s="95"/>
    </row>
    <row r="344" spans="7:9" ht="15.75" customHeight="1">
      <c r="G344" s="69"/>
      <c r="H344" s="95"/>
      <c r="I344" s="95"/>
    </row>
    <row r="345" spans="7:9" ht="15.75" customHeight="1">
      <c r="G345" s="69"/>
      <c r="H345" s="95"/>
      <c r="I345" s="95"/>
    </row>
    <row r="346" spans="7:9" ht="15.75" customHeight="1">
      <c r="G346" s="69"/>
      <c r="H346" s="95"/>
      <c r="I346" s="95"/>
    </row>
    <row r="347" spans="7:9" ht="15.75" customHeight="1">
      <c r="G347" s="69"/>
      <c r="H347" s="95"/>
      <c r="I347" s="95"/>
    </row>
    <row r="348" spans="7:9" ht="15.75" customHeight="1">
      <c r="G348" s="69"/>
      <c r="H348" s="95"/>
      <c r="I348" s="95"/>
    </row>
    <row r="349" spans="7:9" ht="15.75" customHeight="1">
      <c r="G349" s="69"/>
      <c r="H349" s="95"/>
      <c r="I349" s="95"/>
    </row>
    <row r="350" spans="7:9" ht="15.75" customHeight="1">
      <c r="G350" s="69"/>
      <c r="H350" s="95"/>
      <c r="I350" s="95"/>
    </row>
    <row r="351" spans="7:9" ht="15.75" customHeight="1">
      <c r="G351" s="69"/>
      <c r="H351" s="95"/>
      <c r="I351" s="95"/>
    </row>
    <row r="352" spans="7:9" ht="15.75" customHeight="1">
      <c r="G352" s="69"/>
      <c r="H352" s="95"/>
      <c r="I352" s="95"/>
    </row>
    <row r="353" spans="7:9" ht="15.75" customHeight="1">
      <c r="G353" s="69"/>
      <c r="H353" s="95"/>
      <c r="I353" s="95"/>
    </row>
    <row r="354" spans="7:9" ht="15.75" customHeight="1">
      <c r="G354" s="69"/>
      <c r="H354" s="95"/>
      <c r="I354" s="95"/>
    </row>
    <row r="355" spans="7:9" ht="15.75" customHeight="1">
      <c r="G355" s="69"/>
      <c r="H355" s="95"/>
      <c r="I355" s="95"/>
    </row>
    <row r="356" spans="7:9" ht="15.75" customHeight="1">
      <c r="G356" s="69"/>
      <c r="H356" s="95"/>
      <c r="I356" s="95"/>
    </row>
    <row r="357" spans="7:9" ht="15.75" customHeight="1">
      <c r="G357" s="69"/>
      <c r="H357" s="95"/>
      <c r="I357" s="95"/>
    </row>
    <row r="358" spans="7:9" ht="15.75" customHeight="1">
      <c r="G358" s="69"/>
      <c r="H358" s="95"/>
      <c r="I358" s="95"/>
    </row>
    <row r="359" spans="7:9" ht="15.75" customHeight="1">
      <c r="G359" s="69"/>
      <c r="H359" s="95"/>
      <c r="I359" s="95"/>
    </row>
    <row r="360" spans="7:9" ht="15.75" customHeight="1">
      <c r="G360" s="69"/>
      <c r="H360" s="95"/>
      <c r="I360" s="95"/>
    </row>
    <row r="361" spans="7:9" ht="15.75" customHeight="1">
      <c r="G361" s="69"/>
      <c r="H361" s="95"/>
      <c r="I361" s="95"/>
    </row>
    <row r="362" spans="7:9" ht="15.75" customHeight="1">
      <c r="G362" s="69"/>
      <c r="H362" s="95"/>
      <c r="I362" s="95"/>
    </row>
    <row r="363" spans="7:9" ht="15.75" customHeight="1">
      <c r="G363" s="69"/>
      <c r="H363" s="95"/>
      <c r="I363" s="95"/>
    </row>
    <row r="364" spans="7:9" ht="15.75" customHeight="1">
      <c r="G364" s="69"/>
      <c r="H364" s="95"/>
      <c r="I364" s="95"/>
    </row>
    <row r="365" spans="7:9" ht="15.75" customHeight="1">
      <c r="G365" s="69"/>
      <c r="H365" s="95"/>
      <c r="I365" s="95"/>
    </row>
    <row r="366" spans="7:9" ht="15.75" customHeight="1">
      <c r="G366" s="69"/>
      <c r="H366" s="95"/>
      <c r="I366" s="95"/>
    </row>
    <row r="367" spans="7:9" ht="15.75" customHeight="1">
      <c r="G367" s="69"/>
      <c r="H367" s="95"/>
      <c r="I367" s="95"/>
    </row>
    <row r="368" spans="7:9" ht="15.75" customHeight="1">
      <c r="G368" s="69"/>
      <c r="H368" s="95"/>
      <c r="I368" s="95"/>
    </row>
    <row r="369" spans="7:9" ht="15.75" customHeight="1">
      <c r="G369" s="69"/>
      <c r="H369" s="95"/>
      <c r="I369" s="95"/>
    </row>
    <row r="370" spans="7:9" ht="15.75" customHeight="1">
      <c r="G370" s="69"/>
      <c r="H370" s="95"/>
      <c r="I370" s="95"/>
    </row>
    <row r="371" spans="7:9" ht="15.75" customHeight="1">
      <c r="G371" s="69"/>
      <c r="H371" s="95"/>
      <c r="I371" s="95"/>
    </row>
    <row r="372" spans="7:9" ht="15.75" customHeight="1">
      <c r="G372" s="69"/>
      <c r="H372" s="95"/>
      <c r="I372" s="95"/>
    </row>
    <row r="373" spans="7:9" ht="15.75" customHeight="1">
      <c r="G373" s="69"/>
      <c r="H373" s="95"/>
      <c r="I373" s="95"/>
    </row>
    <row r="374" spans="7:9" ht="15.75" customHeight="1">
      <c r="G374" s="69"/>
      <c r="H374" s="95"/>
      <c r="I374" s="95"/>
    </row>
    <row r="375" spans="7:9" ht="15.75" customHeight="1">
      <c r="G375" s="69"/>
      <c r="H375" s="95"/>
      <c r="I375" s="95"/>
    </row>
    <row r="376" spans="7:9" ht="15.75" customHeight="1">
      <c r="G376" s="69"/>
      <c r="H376" s="95"/>
      <c r="I376" s="95"/>
    </row>
    <row r="377" spans="7:9" ht="15.75" customHeight="1">
      <c r="G377" s="69"/>
      <c r="H377" s="95"/>
      <c r="I377" s="95"/>
    </row>
    <row r="378" spans="7:9" ht="15.75" customHeight="1">
      <c r="G378" s="69"/>
      <c r="H378" s="95"/>
      <c r="I378" s="95"/>
    </row>
    <row r="379" spans="7:9" ht="15.75" customHeight="1">
      <c r="G379" s="69"/>
      <c r="H379" s="95"/>
      <c r="I379" s="95"/>
    </row>
    <row r="380" spans="7:9" ht="15.75" customHeight="1">
      <c r="G380" s="69"/>
      <c r="H380" s="95"/>
      <c r="I380" s="95"/>
    </row>
    <row r="381" spans="7:9" ht="15.75" customHeight="1">
      <c r="G381" s="69"/>
      <c r="H381" s="95"/>
      <c r="I381" s="95"/>
    </row>
    <row r="382" spans="7:9" ht="15.75" customHeight="1">
      <c r="G382" s="69"/>
      <c r="H382" s="95"/>
      <c r="I382" s="95"/>
    </row>
    <row r="383" spans="7:9" ht="15.75" customHeight="1">
      <c r="G383" s="69"/>
      <c r="H383" s="95"/>
      <c r="I383" s="95"/>
    </row>
    <row r="384" spans="7:9" ht="15.75" customHeight="1">
      <c r="G384" s="69"/>
      <c r="H384" s="95"/>
      <c r="I384" s="95"/>
    </row>
    <row r="385" spans="7:9" ht="15.75" customHeight="1">
      <c r="G385" s="69"/>
      <c r="H385" s="95"/>
      <c r="I385" s="95"/>
    </row>
    <row r="386" spans="7:9" ht="15.75" customHeight="1">
      <c r="G386" s="69"/>
      <c r="H386" s="95"/>
      <c r="I386" s="95"/>
    </row>
    <row r="387" spans="7:9" ht="15.75" customHeight="1">
      <c r="G387" s="69"/>
      <c r="H387" s="95"/>
      <c r="I387" s="95"/>
    </row>
    <row r="388" spans="7:9" ht="15.75" customHeight="1">
      <c r="G388" s="69"/>
      <c r="H388" s="95"/>
      <c r="I388" s="95"/>
    </row>
    <row r="389" spans="7:9" ht="15.75" customHeight="1">
      <c r="G389" s="69"/>
      <c r="H389" s="95"/>
      <c r="I389" s="95"/>
    </row>
    <row r="390" spans="7:9" ht="15.75" customHeight="1">
      <c r="G390" s="69"/>
      <c r="H390" s="95"/>
      <c r="I390" s="95"/>
    </row>
    <row r="391" spans="7:9" ht="15.75" customHeight="1">
      <c r="G391" s="69"/>
      <c r="H391" s="95"/>
      <c r="I391" s="95"/>
    </row>
    <row r="392" spans="7:9" ht="15.75" customHeight="1">
      <c r="G392" s="69"/>
      <c r="H392" s="95"/>
      <c r="I392" s="95"/>
    </row>
    <row r="393" spans="7:9" ht="15.75" customHeight="1">
      <c r="G393" s="69"/>
      <c r="H393" s="95"/>
      <c r="I393" s="95"/>
    </row>
    <row r="394" spans="7:9" ht="15.75" customHeight="1">
      <c r="G394" s="69"/>
      <c r="H394" s="95"/>
      <c r="I394" s="95"/>
    </row>
    <row r="395" spans="7:9" ht="15.75" customHeight="1">
      <c r="G395" s="69"/>
      <c r="H395" s="95"/>
      <c r="I395" s="95"/>
    </row>
    <row r="396" spans="7:9" ht="15.75" customHeight="1">
      <c r="G396" s="69"/>
      <c r="H396" s="95"/>
      <c r="I396" s="95"/>
    </row>
    <row r="397" spans="7:9" ht="15.75" customHeight="1">
      <c r="G397" s="69"/>
      <c r="H397" s="95"/>
      <c r="I397" s="95"/>
    </row>
    <row r="398" spans="7:9" ht="15.75" customHeight="1">
      <c r="G398" s="69"/>
      <c r="H398" s="95"/>
      <c r="I398" s="95"/>
    </row>
    <row r="399" spans="7:9" ht="15.75" customHeight="1">
      <c r="G399" s="69"/>
      <c r="H399" s="95"/>
      <c r="I399" s="95"/>
    </row>
    <row r="400" spans="7:9" ht="15.75" customHeight="1">
      <c r="G400" s="69"/>
      <c r="H400" s="95"/>
      <c r="I400" s="95"/>
    </row>
    <row r="401" spans="7:9" ht="15.75" customHeight="1">
      <c r="G401" s="69"/>
      <c r="H401" s="95"/>
      <c r="I401" s="95"/>
    </row>
    <row r="402" spans="7:9" ht="15.75" customHeight="1">
      <c r="G402" s="69"/>
      <c r="H402" s="95"/>
      <c r="I402" s="95"/>
    </row>
    <row r="403" spans="7:9" ht="15.75" customHeight="1">
      <c r="G403" s="69"/>
      <c r="H403" s="95"/>
      <c r="I403" s="95"/>
    </row>
    <row r="404" spans="7:9" ht="15.75" customHeight="1">
      <c r="G404" s="69"/>
      <c r="H404" s="95"/>
      <c r="I404" s="95"/>
    </row>
    <row r="405" spans="7:9" ht="15.75" customHeight="1">
      <c r="G405" s="69"/>
      <c r="H405" s="95"/>
      <c r="I405" s="95"/>
    </row>
    <row r="406" spans="7:9" ht="15.75" customHeight="1">
      <c r="G406" s="69"/>
      <c r="H406" s="95"/>
      <c r="I406" s="95"/>
    </row>
    <row r="407" spans="7:9" ht="15.75" customHeight="1">
      <c r="G407" s="69"/>
      <c r="H407" s="95"/>
      <c r="I407" s="95"/>
    </row>
    <row r="408" spans="7:9" ht="15.75" customHeight="1">
      <c r="G408" s="69"/>
      <c r="H408" s="95"/>
      <c r="I408" s="95"/>
    </row>
    <row r="409" spans="7:9" ht="15.75" customHeight="1">
      <c r="G409" s="69"/>
      <c r="H409" s="95"/>
      <c r="I409" s="95"/>
    </row>
    <row r="410" spans="7:9" ht="15.75" customHeight="1">
      <c r="G410" s="69"/>
      <c r="H410" s="95"/>
      <c r="I410" s="95"/>
    </row>
    <row r="411" spans="7:9" ht="15.75" customHeight="1">
      <c r="G411" s="69"/>
      <c r="H411" s="95"/>
      <c r="I411" s="95"/>
    </row>
    <row r="412" spans="7:9" ht="15.75" customHeight="1">
      <c r="G412" s="69"/>
      <c r="H412" s="95"/>
      <c r="I412" s="95"/>
    </row>
    <row r="413" spans="7:9" ht="15.75" customHeight="1">
      <c r="G413" s="69"/>
      <c r="H413" s="95"/>
      <c r="I413" s="95"/>
    </row>
    <row r="414" spans="7:9" ht="15.75" customHeight="1">
      <c r="G414" s="69"/>
      <c r="H414" s="95"/>
      <c r="I414" s="95"/>
    </row>
    <row r="415" spans="7:9" ht="15.75" customHeight="1">
      <c r="G415" s="69"/>
      <c r="H415" s="95"/>
      <c r="I415" s="95"/>
    </row>
    <row r="416" spans="7:9" ht="15.75" customHeight="1">
      <c r="G416" s="69"/>
      <c r="H416" s="95"/>
      <c r="I416" s="95"/>
    </row>
    <row r="417" spans="7:9" ht="15.75" customHeight="1">
      <c r="G417" s="69"/>
      <c r="H417" s="95"/>
      <c r="I417" s="95"/>
    </row>
    <row r="418" spans="7:9" ht="15.75" customHeight="1">
      <c r="G418" s="69"/>
      <c r="H418" s="95"/>
      <c r="I418" s="95"/>
    </row>
    <row r="419" spans="7:9" ht="15.75" customHeight="1">
      <c r="G419" s="69"/>
      <c r="H419" s="95"/>
      <c r="I419" s="95"/>
    </row>
    <row r="420" spans="7:9" ht="15.75" customHeight="1">
      <c r="G420" s="69"/>
      <c r="H420" s="95"/>
      <c r="I420" s="95"/>
    </row>
    <row r="421" spans="7:9" ht="15.75" customHeight="1">
      <c r="G421" s="69"/>
      <c r="H421" s="95"/>
      <c r="I421" s="95"/>
    </row>
    <row r="422" spans="7:9" ht="15.75" customHeight="1">
      <c r="G422" s="69"/>
      <c r="H422" s="95"/>
      <c r="I422" s="95"/>
    </row>
    <row r="423" spans="7:9" ht="15.75" customHeight="1">
      <c r="G423" s="69"/>
      <c r="H423" s="95"/>
      <c r="I423" s="95"/>
    </row>
    <row r="424" spans="7:9" ht="15.75" customHeight="1">
      <c r="G424" s="69"/>
      <c r="H424" s="95"/>
      <c r="I424" s="95"/>
    </row>
    <row r="425" spans="7:9" ht="15.75" customHeight="1">
      <c r="G425" s="69"/>
      <c r="H425" s="95"/>
      <c r="I425" s="95"/>
    </row>
    <row r="426" spans="7:9" ht="15.75" customHeight="1">
      <c r="G426" s="69"/>
      <c r="H426" s="95"/>
      <c r="I426" s="95"/>
    </row>
    <row r="427" spans="7:9" ht="15.75" customHeight="1">
      <c r="G427" s="69"/>
      <c r="H427" s="95"/>
      <c r="I427" s="95"/>
    </row>
    <row r="428" spans="7:9" ht="15.75" customHeight="1">
      <c r="G428" s="69"/>
      <c r="H428" s="95"/>
      <c r="I428" s="95"/>
    </row>
    <row r="429" spans="7:9" ht="15.75" customHeight="1">
      <c r="G429" s="69"/>
      <c r="H429" s="95"/>
      <c r="I429" s="95"/>
    </row>
    <row r="430" spans="7:9" ht="15.75" customHeight="1">
      <c r="G430" s="69"/>
      <c r="H430" s="95"/>
      <c r="I430" s="95"/>
    </row>
    <row r="431" spans="7:9" ht="15.75" customHeight="1">
      <c r="G431" s="69"/>
      <c r="H431" s="95"/>
      <c r="I431" s="95"/>
    </row>
    <row r="432" spans="7:9" ht="15.75" customHeight="1">
      <c r="G432" s="69"/>
      <c r="H432" s="95"/>
      <c r="I432" s="95"/>
    </row>
    <row r="433" spans="7:9" ht="15.75" customHeight="1">
      <c r="G433" s="69"/>
      <c r="H433" s="95"/>
      <c r="I433" s="95"/>
    </row>
    <row r="434" spans="7:9" ht="15.75" customHeight="1">
      <c r="G434" s="69"/>
      <c r="H434" s="95"/>
      <c r="I434" s="95"/>
    </row>
    <row r="435" spans="7:9" ht="15.75" customHeight="1">
      <c r="G435" s="69"/>
      <c r="H435" s="95"/>
      <c r="I435" s="95"/>
    </row>
    <row r="436" spans="7:9" ht="15.75" customHeight="1">
      <c r="G436" s="69"/>
      <c r="H436" s="95"/>
      <c r="I436" s="95"/>
    </row>
    <row r="437" spans="7:9" ht="15.75" customHeight="1">
      <c r="G437" s="69"/>
      <c r="H437" s="95"/>
      <c r="I437" s="95"/>
    </row>
    <row r="438" spans="7:9" ht="15.75" customHeight="1">
      <c r="G438" s="69"/>
      <c r="H438" s="95"/>
      <c r="I438" s="95"/>
    </row>
    <row r="439" spans="7:9" ht="15.75" customHeight="1">
      <c r="G439" s="69"/>
      <c r="H439" s="95"/>
      <c r="I439" s="95"/>
    </row>
    <row r="440" spans="7:9" ht="15.75" customHeight="1">
      <c r="G440" s="69"/>
      <c r="H440" s="95"/>
      <c r="I440" s="95"/>
    </row>
    <row r="441" spans="7:9" ht="15.75" customHeight="1">
      <c r="G441" s="69"/>
      <c r="H441" s="95"/>
      <c r="I441" s="95"/>
    </row>
    <row r="442" spans="7:9" ht="15.75" customHeight="1">
      <c r="G442" s="69"/>
      <c r="H442" s="95"/>
      <c r="I442" s="95"/>
    </row>
    <row r="443" spans="7:9" ht="15.75" customHeight="1">
      <c r="G443" s="69"/>
      <c r="H443" s="95"/>
      <c r="I443" s="95"/>
    </row>
    <row r="444" spans="7:9" ht="15.75" customHeight="1">
      <c r="G444" s="69"/>
      <c r="H444" s="95"/>
      <c r="I444" s="95"/>
    </row>
    <row r="445" spans="7:9" ht="15.75" customHeight="1">
      <c r="G445" s="69"/>
      <c r="H445" s="95"/>
      <c r="I445" s="95"/>
    </row>
    <row r="446" spans="7:9" ht="15.75" customHeight="1">
      <c r="G446" s="69"/>
      <c r="H446" s="95"/>
      <c r="I446" s="95"/>
    </row>
    <row r="447" spans="7:9" ht="15.75" customHeight="1">
      <c r="G447" s="69"/>
      <c r="H447" s="95"/>
      <c r="I447" s="95"/>
    </row>
    <row r="448" spans="7:9" ht="15.75" customHeight="1">
      <c r="G448" s="69"/>
      <c r="H448" s="95"/>
      <c r="I448" s="95"/>
    </row>
    <row r="449" spans="7:9" ht="15.75" customHeight="1">
      <c r="G449" s="69"/>
      <c r="H449" s="95"/>
      <c r="I449" s="95"/>
    </row>
    <row r="450" spans="7:9" ht="15.75" customHeight="1">
      <c r="G450" s="69"/>
      <c r="H450" s="95"/>
      <c r="I450" s="95"/>
    </row>
    <row r="451" spans="7:9" ht="15.75" customHeight="1">
      <c r="G451" s="69"/>
      <c r="H451" s="95"/>
      <c r="I451" s="95"/>
    </row>
    <row r="452" spans="7:9" ht="15.75" customHeight="1">
      <c r="G452" s="69"/>
      <c r="H452" s="95"/>
      <c r="I452" s="95"/>
    </row>
    <row r="453" spans="7:9" ht="15.75" customHeight="1">
      <c r="G453" s="69"/>
      <c r="H453" s="95"/>
      <c r="I453" s="95"/>
    </row>
    <row r="454" spans="7:9" ht="15.75" customHeight="1">
      <c r="G454" s="69"/>
      <c r="H454" s="95"/>
      <c r="I454" s="95"/>
    </row>
    <row r="455" spans="7:9" ht="15.75" customHeight="1">
      <c r="G455" s="69"/>
      <c r="H455" s="95"/>
      <c r="I455" s="95"/>
    </row>
    <row r="456" spans="7:9" ht="15.75" customHeight="1">
      <c r="G456" s="69"/>
      <c r="H456" s="95"/>
      <c r="I456" s="95"/>
    </row>
    <row r="457" spans="7:9" ht="15.75" customHeight="1">
      <c r="G457" s="69"/>
      <c r="H457" s="95"/>
      <c r="I457" s="95"/>
    </row>
    <row r="458" spans="7:9" ht="15.75" customHeight="1">
      <c r="G458" s="69"/>
      <c r="H458" s="95"/>
      <c r="I458" s="95"/>
    </row>
    <row r="459" spans="7:9" ht="15.75" customHeight="1">
      <c r="G459" s="69"/>
      <c r="H459" s="95"/>
      <c r="I459" s="95"/>
    </row>
    <row r="460" spans="7:9" ht="15.75" customHeight="1">
      <c r="G460" s="69"/>
      <c r="H460" s="95"/>
      <c r="I460" s="95"/>
    </row>
    <row r="461" spans="7:9" ht="15.75" customHeight="1">
      <c r="G461" s="69"/>
      <c r="H461" s="95"/>
      <c r="I461" s="95"/>
    </row>
    <row r="462" spans="7:9" ht="15.75" customHeight="1">
      <c r="G462" s="69"/>
      <c r="H462" s="95"/>
      <c r="I462" s="95"/>
    </row>
    <row r="463" spans="7:9" ht="15.75" customHeight="1">
      <c r="G463" s="69"/>
      <c r="H463" s="95"/>
      <c r="I463" s="95"/>
    </row>
    <row r="464" spans="7:9" ht="15.75" customHeight="1">
      <c r="G464" s="69"/>
      <c r="H464" s="95"/>
      <c r="I464" s="95"/>
    </row>
    <row r="465" spans="7:9" ht="15.75" customHeight="1">
      <c r="G465" s="69"/>
      <c r="H465" s="95"/>
      <c r="I465" s="95"/>
    </row>
    <row r="466" spans="7:9" ht="15.75" customHeight="1">
      <c r="G466" s="69"/>
      <c r="H466" s="95"/>
      <c r="I466" s="95"/>
    </row>
    <row r="467" spans="7:9" ht="15.75" customHeight="1">
      <c r="G467" s="69"/>
      <c r="H467" s="95"/>
      <c r="I467" s="95"/>
    </row>
    <row r="468" spans="7:9" ht="15.75" customHeight="1">
      <c r="G468" s="69"/>
      <c r="H468" s="95"/>
      <c r="I468" s="95"/>
    </row>
    <row r="469" spans="7:9" ht="15.75" customHeight="1">
      <c r="G469" s="69"/>
      <c r="H469" s="95"/>
      <c r="I469" s="95"/>
    </row>
    <row r="470" spans="7:9" ht="15.75" customHeight="1">
      <c r="G470" s="69"/>
      <c r="H470" s="95"/>
      <c r="I470" s="95"/>
    </row>
    <row r="471" spans="7:9" ht="15.75" customHeight="1">
      <c r="G471" s="69"/>
      <c r="H471" s="95"/>
      <c r="I471" s="95"/>
    </row>
    <row r="472" spans="7:9" ht="15.75" customHeight="1">
      <c r="G472" s="69"/>
      <c r="H472" s="95"/>
      <c r="I472" s="95"/>
    </row>
    <row r="473" spans="7:9" ht="15.75" customHeight="1">
      <c r="G473" s="69"/>
      <c r="H473" s="95"/>
      <c r="I473" s="95"/>
    </row>
    <row r="474" spans="7:9" ht="15.75" customHeight="1">
      <c r="G474" s="69"/>
      <c r="H474" s="95"/>
      <c r="I474" s="95"/>
    </row>
    <row r="475" spans="7:9" ht="15.75" customHeight="1">
      <c r="G475" s="69"/>
      <c r="H475" s="95"/>
      <c r="I475" s="95"/>
    </row>
    <row r="476" spans="7:9" ht="15.75" customHeight="1">
      <c r="G476" s="69"/>
      <c r="H476" s="95"/>
      <c r="I476" s="95"/>
    </row>
    <row r="477" spans="7:9" ht="15.75" customHeight="1">
      <c r="G477" s="69"/>
      <c r="H477" s="95"/>
      <c r="I477" s="95"/>
    </row>
    <row r="478" spans="7:9" ht="15.75" customHeight="1">
      <c r="G478" s="69"/>
      <c r="H478" s="95"/>
      <c r="I478" s="95"/>
    </row>
    <row r="479" spans="7:9" ht="15.75" customHeight="1">
      <c r="G479" s="69"/>
      <c r="H479" s="95"/>
      <c r="I479" s="95"/>
    </row>
    <row r="480" spans="7:9" ht="15.75" customHeight="1">
      <c r="G480" s="69"/>
      <c r="H480" s="95"/>
      <c r="I480" s="95"/>
    </row>
    <row r="481" spans="7:9" ht="15.75" customHeight="1">
      <c r="G481" s="69"/>
      <c r="H481" s="95"/>
      <c r="I481" s="95"/>
    </row>
    <row r="482" spans="7:9" ht="15.75" customHeight="1">
      <c r="G482" s="69"/>
      <c r="H482" s="95"/>
      <c r="I482" s="95"/>
    </row>
    <row r="483" spans="7:9" ht="15.75" customHeight="1">
      <c r="G483" s="69"/>
      <c r="H483" s="95"/>
      <c r="I483" s="95"/>
    </row>
    <row r="484" spans="7:9" ht="15.75" customHeight="1">
      <c r="G484" s="69"/>
      <c r="H484" s="95"/>
      <c r="I484" s="95"/>
    </row>
    <row r="485" spans="7:9" ht="15.75" customHeight="1">
      <c r="G485" s="69"/>
      <c r="H485" s="95"/>
      <c r="I485" s="95"/>
    </row>
    <row r="486" spans="7:9" ht="15.75" customHeight="1">
      <c r="G486" s="69"/>
      <c r="H486" s="95"/>
      <c r="I486" s="95"/>
    </row>
    <row r="487" spans="7:9" ht="15.75" customHeight="1">
      <c r="G487" s="69"/>
      <c r="H487" s="95"/>
      <c r="I487" s="95"/>
    </row>
    <row r="488" spans="7:9" ht="15.75" customHeight="1">
      <c r="G488" s="69"/>
      <c r="H488" s="95"/>
      <c r="I488" s="95"/>
    </row>
    <row r="489" spans="7:9" ht="15.75" customHeight="1">
      <c r="G489" s="69"/>
      <c r="H489" s="95"/>
      <c r="I489" s="95"/>
    </row>
    <row r="490" spans="7:9" ht="15.75" customHeight="1">
      <c r="G490" s="69"/>
      <c r="H490" s="95"/>
      <c r="I490" s="95"/>
    </row>
    <row r="491" spans="7:9" ht="15.75" customHeight="1">
      <c r="G491" s="69"/>
      <c r="H491" s="95"/>
      <c r="I491" s="95"/>
    </row>
    <row r="492" spans="7:9" ht="15.75" customHeight="1">
      <c r="G492" s="69"/>
      <c r="H492" s="95"/>
      <c r="I492" s="95"/>
    </row>
    <row r="493" spans="7:9" ht="15.75" customHeight="1">
      <c r="G493" s="69"/>
      <c r="H493" s="95"/>
      <c r="I493" s="95"/>
    </row>
    <row r="494" spans="7:9" ht="15.75" customHeight="1">
      <c r="G494" s="69"/>
      <c r="H494" s="95"/>
      <c r="I494" s="95"/>
    </row>
    <row r="495" spans="7:9" ht="15.75" customHeight="1">
      <c r="G495" s="69"/>
      <c r="H495" s="95"/>
      <c r="I495" s="95"/>
    </row>
    <row r="496" spans="7:9" ht="15.75" customHeight="1">
      <c r="G496" s="69"/>
      <c r="H496" s="95"/>
      <c r="I496" s="95"/>
    </row>
    <row r="497" spans="7:9" ht="15.75" customHeight="1">
      <c r="G497" s="69"/>
      <c r="H497" s="95"/>
      <c r="I497" s="95"/>
    </row>
    <row r="498" spans="7:9" ht="15.75" customHeight="1">
      <c r="G498" s="69"/>
      <c r="H498" s="95"/>
      <c r="I498" s="95"/>
    </row>
    <row r="499" spans="7:9" ht="15.75" customHeight="1">
      <c r="G499" s="69"/>
      <c r="H499" s="95"/>
      <c r="I499" s="95"/>
    </row>
    <row r="500" spans="7:9" ht="15.75" customHeight="1">
      <c r="G500" s="69"/>
      <c r="H500" s="95"/>
      <c r="I500" s="95"/>
    </row>
    <row r="501" spans="7:9" ht="15.75" customHeight="1">
      <c r="G501" s="69"/>
      <c r="H501" s="95"/>
      <c r="I501" s="95"/>
    </row>
    <row r="502" spans="7:9" ht="15.75" customHeight="1">
      <c r="G502" s="69"/>
      <c r="H502" s="95"/>
      <c r="I502" s="95"/>
    </row>
    <row r="503" spans="7:9" ht="15.75" customHeight="1">
      <c r="G503" s="69"/>
      <c r="H503" s="95"/>
      <c r="I503" s="95"/>
    </row>
    <row r="504" spans="7:9" ht="15.75" customHeight="1">
      <c r="G504" s="69"/>
      <c r="H504" s="95"/>
      <c r="I504" s="95"/>
    </row>
    <row r="505" spans="7:9" ht="15.75" customHeight="1">
      <c r="G505" s="69"/>
      <c r="H505" s="95"/>
      <c r="I505" s="95"/>
    </row>
    <row r="506" spans="7:9" ht="15.75" customHeight="1">
      <c r="G506" s="69"/>
      <c r="H506" s="95"/>
      <c r="I506" s="95"/>
    </row>
    <row r="507" spans="7:9" ht="15.75" customHeight="1">
      <c r="G507" s="69"/>
      <c r="H507" s="95"/>
      <c r="I507" s="95"/>
    </row>
    <row r="508" spans="7:9" ht="15.75" customHeight="1">
      <c r="G508" s="69"/>
      <c r="H508" s="95"/>
      <c r="I508" s="95"/>
    </row>
    <row r="509" spans="7:9" ht="15.75" customHeight="1">
      <c r="G509" s="69"/>
      <c r="H509" s="95"/>
      <c r="I509" s="95"/>
    </row>
    <row r="510" spans="7:9" ht="15.75" customHeight="1">
      <c r="G510" s="69"/>
      <c r="H510" s="95"/>
      <c r="I510" s="95"/>
    </row>
    <row r="511" spans="7:9" ht="15.75" customHeight="1">
      <c r="G511" s="69"/>
      <c r="H511" s="95"/>
      <c r="I511" s="95"/>
    </row>
    <row r="512" spans="7:9" ht="15.75" customHeight="1">
      <c r="G512" s="69"/>
      <c r="H512" s="95"/>
      <c r="I512" s="95"/>
    </row>
    <row r="513" spans="7:9" ht="15.75" customHeight="1">
      <c r="G513" s="69"/>
      <c r="H513" s="95"/>
      <c r="I513" s="95"/>
    </row>
    <row r="514" spans="7:9" ht="15.75" customHeight="1">
      <c r="G514" s="69"/>
      <c r="H514" s="95"/>
      <c r="I514" s="95"/>
    </row>
    <row r="515" spans="7:9" ht="15.75" customHeight="1">
      <c r="G515" s="69"/>
      <c r="H515" s="95"/>
      <c r="I515" s="95"/>
    </row>
    <row r="516" spans="7:9" ht="15.75" customHeight="1">
      <c r="G516" s="69"/>
      <c r="H516" s="95"/>
      <c r="I516" s="95"/>
    </row>
    <row r="517" spans="7:9" ht="15.75" customHeight="1">
      <c r="G517" s="69"/>
      <c r="H517" s="95"/>
      <c r="I517" s="95"/>
    </row>
    <row r="518" spans="7:9" ht="15.75" customHeight="1">
      <c r="G518" s="69"/>
      <c r="H518" s="95"/>
      <c r="I518" s="95"/>
    </row>
    <row r="519" spans="7:9" ht="15.75" customHeight="1">
      <c r="G519" s="69"/>
      <c r="H519" s="95"/>
      <c r="I519" s="95"/>
    </row>
    <row r="520" spans="7:9" ht="15.75" customHeight="1">
      <c r="G520" s="69"/>
      <c r="H520" s="95"/>
      <c r="I520" s="95"/>
    </row>
    <row r="521" spans="7:9" ht="15.75" customHeight="1">
      <c r="G521" s="69"/>
      <c r="H521" s="95"/>
      <c r="I521" s="95"/>
    </row>
    <row r="522" spans="7:9" ht="15.75" customHeight="1">
      <c r="G522" s="69"/>
      <c r="H522" s="95"/>
      <c r="I522" s="95"/>
    </row>
    <row r="523" spans="7:9" ht="15.75" customHeight="1">
      <c r="G523" s="69"/>
      <c r="H523" s="95"/>
      <c r="I523" s="95"/>
    </row>
    <row r="524" spans="7:9" ht="15.75" customHeight="1">
      <c r="G524" s="69"/>
      <c r="H524" s="95"/>
      <c r="I524" s="95"/>
    </row>
    <row r="525" spans="7:9" ht="15.75" customHeight="1">
      <c r="G525" s="69"/>
      <c r="H525" s="95"/>
      <c r="I525" s="95"/>
    </row>
    <row r="526" spans="7:9" ht="15.75" customHeight="1">
      <c r="G526" s="69"/>
      <c r="H526" s="95"/>
      <c r="I526" s="95"/>
    </row>
    <row r="527" spans="7:9" ht="15.75" customHeight="1">
      <c r="G527" s="69"/>
      <c r="H527" s="95"/>
      <c r="I527" s="95"/>
    </row>
    <row r="528" spans="7:9" ht="15.75" customHeight="1">
      <c r="G528" s="69"/>
      <c r="H528" s="95"/>
      <c r="I528" s="95"/>
    </row>
    <row r="529" spans="7:9" ht="15.75" customHeight="1">
      <c r="G529" s="69"/>
      <c r="H529" s="95"/>
      <c r="I529" s="95"/>
    </row>
    <row r="530" spans="7:9" ht="15.75" customHeight="1">
      <c r="G530" s="69"/>
      <c r="H530" s="95"/>
      <c r="I530" s="95"/>
    </row>
    <row r="531" spans="7:9" ht="15.75" customHeight="1">
      <c r="G531" s="69"/>
      <c r="H531" s="95"/>
      <c r="I531" s="95"/>
    </row>
    <row r="532" spans="7:9" ht="15.75" customHeight="1">
      <c r="G532" s="69"/>
      <c r="H532" s="95"/>
      <c r="I532" s="95"/>
    </row>
    <row r="533" spans="7:9" ht="15.75" customHeight="1">
      <c r="G533" s="69"/>
      <c r="H533" s="95"/>
      <c r="I533" s="95"/>
    </row>
    <row r="534" spans="7:9" ht="15.75" customHeight="1">
      <c r="G534" s="69"/>
      <c r="H534" s="95"/>
      <c r="I534" s="95"/>
    </row>
    <row r="535" spans="7:9" ht="15.75" customHeight="1">
      <c r="G535" s="69"/>
      <c r="H535" s="95"/>
      <c r="I535" s="95"/>
    </row>
    <row r="536" spans="7:9" ht="15.75" customHeight="1">
      <c r="G536" s="69"/>
      <c r="H536" s="95"/>
      <c r="I536" s="95"/>
    </row>
    <row r="537" spans="7:9" ht="15.75" customHeight="1">
      <c r="G537" s="69"/>
      <c r="H537" s="95"/>
      <c r="I537" s="95"/>
    </row>
    <row r="538" spans="7:9" ht="15.75" customHeight="1">
      <c r="G538" s="69"/>
      <c r="H538" s="95"/>
      <c r="I538" s="95"/>
    </row>
    <row r="539" spans="7:9" ht="15.75" customHeight="1">
      <c r="G539" s="69"/>
      <c r="H539" s="95"/>
      <c r="I539" s="95"/>
    </row>
    <row r="540" spans="7:9" ht="15.75" customHeight="1">
      <c r="G540" s="69"/>
      <c r="H540" s="95"/>
      <c r="I540" s="95"/>
    </row>
    <row r="541" spans="7:9" ht="15.75" customHeight="1">
      <c r="G541" s="69"/>
      <c r="H541" s="95"/>
      <c r="I541" s="95"/>
    </row>
    <row r="542" spans="7:9" ht="15.75" customHeight="1">
      <c r="G542" s="69"/>
      <c r="H542" s="95"/>
      <c r="I542" s="95"/>
    </row>
    <row r="543" spans="7:9" ht="15.75" customHeight="1">
      <c r="G543" s="69"/>
      <c r="H543" s="95"/>
      <c r="I543" s="95"/>
    </row>
    <row r="544" spans="7:9" ht="15.75" customHeight="1">
      <c r="G544" s="69"/>
      <c r="H544" s="95"/>
      <c r="I544" s="95"/>
    </row>
    <row r="545" spans="7:9" ht="15.75" customHeight="1">
      <c r="G545" s="69"/>
      <c r="H545" s="95"/>
      <c r="I545" s="95"/>
    </row>
    <row r="546" spans="7:9" ht="15.75" customHeight="1">
      <c r="G546" s="69"/>
      <c r="H546" s="95"/>
      <c r="I546" s="95"/>
    </row>
    <row r="547" spans="7:9" ht="15.75" customHeight="1">
      <c r="G547" s="69"/>
      <c r="H547" s="95"/>
      <c r="I547" s="95"/>
    </row>
    <row r="548" spans="7:9" ht="15.75" customHeight="1">
      <c r="G548" s="69"/>
      <c r="H548" s="95"/>
      <c r="I548" s="95"/>
    </row>
    <row r="549" spans="7:9" ht="15.75" customHeight="1">
      <c r="G549" s="69"/>
      <c r="H549" s="95"/>
      <c r="I549" s="95"/>
    </row>
    <row r="550" spans="7:9" ht="15.75" customHeight="1">
      <c r="G550" s="69"/>
      <c r="H550" s="95"/>
      <c r="I550" s="95"/>
    </row>
    <row r="551" spans="7:9" ht="15.75" customHeight="1">
      <c r="G551" s="69"/>
      <c r="H551" s="95"/>
      <c r="I551" s="95"/>
    </row>
    <row r="552" spans="7:9" ht="15.75" customHeight="1">
      <c r="G552" s="69"/>
      <c r="H552" s="95"/>
      <c r="I552" s="95"/>
    </row>
    <row r="553" spans="7:9" ht="15.75" customHeight="1">
      <c r="G553" s="69"/>
      <c r="H553" s="95"/>
      <c r="I553" s="95"/>
    </row>
    <row r="554" spans="7:9" ht="15.75" customHeight="1">
      <c r="G554" s="69"/>
      <c r="H554" s="95"/>
      <c r="I554" s="95"/>
    </row>
    <row r="555" spans="7:9" ht="15.75" customHeight="1">
      <c r="G555" s="69"/>
      <c r="H555" s="95"/>
      <c r="I555" s="95"/>
    </row>
    <row r="556" spans="7:9" ht="15.75" customHeight="1">
      <c r="G556" s="69"/>
      <c r="H556" s="95"/>
      <c r="I556" s="95"/>
    </row>
    <row r="557" spans="7:9" ht="15.75" customHeight="1">
      <c r="G557" s="69"/>
      <c r="H557" s="95"/>
      <c r="I557" s="95"/>
    </row>
    <row r="558" spans="7:9" ht="15.75" customHeight="1">
      <c r="G558" s="69"/>
      <c r="H558" s="95"/>
      <c r="I558" s="95"/>
    </row>
    <row r="559" spans="7:9" ht="15.75" customHeight="1">
      <c r="G559" s="69"/>
      <c r="H559" s="95"/>
      <c r="I559" s="95"/>
    </row>
    <row r="560" spans="7:9" ht="15.75" customHeight="1">
      <c r="G560" s="69"/>
      <c r="H560" s="95"/>
      <c r="I560" s="95"/>
    </row>
    <row r="561" spans="7:9" ht="15.75" customHeight="1">
      <c r="G561" s="69"/>
      <c r="H561" s="95"/>
      <c r="I561" s="95"/>
    </row>
    <row r="562" spans="7:9" ht="15.75" customHeight="1">
      <c r="G562" s="69"/>
      <c r="H562" s="95"/>
      <c r="I562" s="95"/>
    </row>
    <row r="563" spans="7:9" ht="15.75" customHeight="1">
      <c r="G563" s="69"/>
      <c r="H563" s="95"/>
      <c r="I563" s="95"/>
    </row>
    <row r="564" spans="7:9" ht="15.75" customHeight="1">
      <c r="G564" s="69"/>
      <c r="H564" s="95"/>
      <c r="I564" s="95"/>
    </row>
    <row r="565" spans="7:9" ht="15.75" customHeight="1">
      <c r="G565" s="69"/>
      <c r="H565" s="95"/>
      <c r="I565" s="95"/>
    </row>
    <row r="566" spans="7:9" ht="15.75" customHeight="1">
      <c r="G566" s="69"/>
      <c r="H566" s="95"/>
      <c r="I566" s="95"/>
    </row>
    <row r="567" spans="7:9" ht="15.75" customHeight="1">
      <c r="G567" s="69"/>
      <c r="H567" s="95"/>
      <c r="I567" s="95"/>
    </row>
    <row r="568" spans="7:9" ht="15.75" customHeight="1">
      <c r="G568" s="69"/>
      <c r="H568" s="95"/>
      <c r="I568" s="95"/>
    </row>
    <row r="569" spans="7:9" ht="15.75" customHeight="1">
      <c r="G569" s="69"/>
      <c r="H569" s="95"/>
      <c r="I569" s="95"/>
    </row>
    <row r="570" spans="7:9" ht="15.75" customHeight="1">
      <c r="G570" s="69"/>
      <c r="H570" s="95"/>
      <c r="I570" s="95"/>
    </row>
    <row r="571" spans="7:9" ht="15.75" customHeight="1">
      <c r="G571" s="69"/>
      <c r="H571" s="95"/>
      <c r="I571" s="95"/>
    </row>
    <row r="572" spans="7:9" ht="15.75" customHeight="1">
      <c r="G572" s="69"/>
      <c r="H572" s="95"/>
      <c r="I572" s="95"/>
    </row>
    <row r="573" spans="7:9" ht="15.75" customHeight="1">
      <c r="G573" s="69"/>
      <c r="H573" s="95"/>
      <c r="I573" s="95"/>
    </row>
    <row r="574" spans="7:9" ht="15.75" customHeight="1">
      <c r="G574" s="69"/>
      <c r="H574" s="95"/>
      <c r="I574" s="95"/>
    </row>
    <row r="575" spans="7:9" ht="15.75" customHeight="1">
      <c r="G575" s="69"/>
      <c r="H575" s="95"/>
      <c r="I575" s="95"/>
    </row>
    <row r="576" spans="7:9" ht="15.75" customHeight="1">
      <c r="G576" s="69"/>
      <c r="H576" s="95"/>
      <c r="I576" s="95"/>
    </row>
    <row r="577" spans="7:9" ht="15.75" customHeight="1">
      <c r="G577" s="69"/>
      <c r="H577" s="95"/>
      <c r="I577" s="95"/>
    </row>
    <row r="578" spans="7:9" ht="15.75" customHeight="1">
      <c r="G578" s="69"/>
      <c r="H578" s="95"/>
      <c r="I578" s="95"/>
    </row>
    <row r="579" spans="7:9" ht="15.75" customHeight="1">
      <c r="G579" s="69"/>
      <c r="H579" s="95"/>
      <c r="I579" s="95"/>
    </row>
    <row r="580" spans="7:9" ht="15.75" customHeight="1">
      <c r="G580" s="69"/>
      <c r="H580" s="95"/>
      <c r="I580" s="95"/>
    </row>
    <row r="581" spans="7:9" ht="15.75" customHeight="1">
      <c r="G581" s="69"/>
      <c r="H581" s="95"/>
      <c r="I581" s="95"/>
    </row>
    <row r="582" spans="7:9" ht="15.75" customHeight="1">
      <c r="G582" s="69"/>
      <c r="H582" s="95"/>
      <c r="I582" s="95"/>
    </row>
    <row r="583" spans="7:9" ht="15.75" customHeight="1">
      <c r="G583" s="69"/>
      <c r="H583" s="95"/>
      <c r="I583" s="95"/>
    </row>
    <row r="584" spans="7:9" ht="15.75" customHeight="1">
      <c r="G584" s="69"/>
      <c r="H584" s="95"/>
      <c r="I584" s="95"/>
    </row>
    <row r="585" spans="7:9" ht="15.75" customHeight="1">
      <c r="G585" s="69"/>
      <c r="H585" s="95"/>
      <c r="I585" s="95"/>
    </row>
    <row r="586" spans="7:9" ht="15.75" customHeight="1">
      <c r="G586" s="69"/>
      <c r="H586" s="95"/>
      <c r="I586" s="95"/>
    </row>
    <row r="587" spans="7:9" ht="15.75" customHeight="1">
      <c r="G587" s="69"/>
      <c r="H587" s="95"/>
      <c r="I587" s="95"/>
    </row>
    <row r="588" spans="7:9" ht="15.75" customHeight="1">
      <c r="G588" s="69"/>
      <c r="H588" s="95"/>
      <c r="I588" s="95"/>
    </row>
    <row r="589" spans="7:9" ht="15.75" customHeight="1">
      <c r="G589" s="69"/>
      <c r="H589" s="95"/>
      <c r="I589" s="95"/>
    </row>
    <row r="590" spans="7:9" ht="15.75" customHeight="1">
      <c r="G590" s="69"/>
      <c r="H590" s="95"/>
      <c r="I590" s="95"/>
    </row>
    <row r="591" spans="7:9" ht="15.75" customHeight="1">
      <c r="G591" s="69"/>
      <c r="H591" s="95"/>
      <c r="I591" s="95"/>
    </row>
    <row r="592" spans="7:9" ht="15.75" customHeight="1">
      <c r="G592" s="69"/>
      <c r="H592" s="95"/>
      <c r="I592" s="95"/>
    </row>
    <row r="593" spans="7:9" ht="15.75" customHeight="1">
      <c r="G593" s="69"/>
      <c r="H593" s="95"/>
      <c r="I593" s="95"/>
    </row>
    <row r="594" spans="7:9" ht="15.75" customHeight="1">
      <c r="G594" s="69"/>
      <c r="H594" s="95"/>
      <c r="I594" s="95"/>
    </row>
    <row r="595" spans="7:9" ht="15.75" customHeight="1">
      <c r="G595" s="69"/>
      <c r="H595" s="95"/>
      <c r="I595" s="95"/>
    </row>
    <row r="596" spans="7:9" ht="15.75" customHeight="1">
      <c r="G596" s="69"/>
      <c r="H596" s="95"/>
      <c r="I596" s="95"/>
    </row>
    <row r="597" spans="7:9" ht="15.75" customHeight="1">
      <c r="G597" s="69"/>
      <c r="H597" s="95"/>
      <c r="I597" s="95"/>
    </row>
    <row r="598" spans="7:9" ht="15.75" customHeight="1">
      <c r="G598" s="69"/>
      <c r="H598" s="95"/>
      <c r="I598" s="95"/>
    </row>
    <row r="599" spans="7:9" ht="15.75" customHeight="1">
      <c r="G599" s="69"/>
      <c r="H599" s="95"/>
      <c r="I599" s="95"/>
    </row>
    <row r="600" spans="7:9" ht="15.75" customHeight="1">
      <c r="G600" s="69"/>
      <c r="H600" s="95"/>
      <c r="I600" s="95"/>
    </row>
    <row r="601" spans="7:9" ht="15.75" customHeight="1">
      <c r="G601" s="69"/>
      <c r="H601" s="95"/>
      <c r="I601" s="95"/>
    </row>
    <row r="602" spans="7:9" ht="15.75" customHeight="1">
      <c r="G602" s="69"/>
      <c r="H602" s="95"/>
      <c r="I602" s="95"/>
    </row>
    <row r="603" spans="7:9" ht="15.75" customHeight="1">
      <c r="G603" s="69"/>
      <c r="H603" s="95"/>
      <c r="I603" s="95"/>
    </row>
    <row r="604" spans="7:9" ht="15.75" customHeight="1">
      <c r="G604" s="69"/>
      <c r="H604" s="95"/>
      <c r="I604" s="95"/>
    </row>
    <row r="605" spans="7:9" ht="15.75" customHeight="1">
      <c r="G605" s="69"/>
      <c r="H605" s="95"/>
      <c r="I605" s="95"/>
    </row>
    <row r="606" spans="7:9" ht="15.75" customHeight="1">
      <c r="G606" s="69"/>
      <c r="H606" s="95"/>
      <c r="I606" s="95"/>
    </row>
    <row r="607" spans="7:9" ht="15.75" customHeight="1">
      <c r="G607" s="69"/>
      <c r="H607" s="95"/>
      <c r="I607" s="95"/>
    </row>
    <row r="608" spans="7:9" ht="15.75" customHeight="1">
      <c r="G608" s="69"/>
      <c r="H608" s="95"/>
      <c r="I608" s="95"/>
    </row>
    <row r="609" spans="7:9" ht="15.75" customHeight="1">
      <c r="G609" s="69"/>
      <c r="H609" s="95"/>
      <c r="I609" s="95"/>
    </row>
    <row r="610" spans="7:9" ht="15.75" customHeight="1">
      <c r="G610" s="69"/>
      <c r="H610" s="95"/>
      <c r="I610" s="95"/>
    </row>
    <row r="611" spans="7:9" ht="15.75" customHeight="1">
      <c r="G611" s="69"/>
      <c r="H611" s="95"/>
      <c r="I611" s="95"/>
    </row>
    <row r="612" spans="7:9" ht="15.75" customHeight="1">
      <c r="G612" s="69"/>
      <c r="H612" s="95"/>
      <c r="I612" s="95"/>
    </row>
    <row r="613" spans="7:9" ht="15.75" customHeight="1">
      <c r="G613" s="69"/>
      <c r="H613" s="95"/>
      <c r="I613" s="95"/>
    </row>
    <row r="614" spans="7:9" ht="15.75" customHeight="1">
      <c r="G614" s="69"/>
      <c r="H614" s="95"/>
      <c r="I614" s="95"/>
    </row>
    <row r="615" spans="7:9" ht="15.75" customHeight="1">
      <c r="G615" s="69"/>
      <c r="H615" s="95"/>
      <c r="I615" s="95"/>
    </row>
    <row r="616" spans="7:9" ht="15.75" customHeight="1">
      <c r="G616" s="69"/>
      <c r="H616" s="95"/>
      <c r="I616" s="95"/>
    </row>
    <row r="617" spans="7:9" ht="15.75" customHeight="1">
      <c r="G617" s="69"/>
      <c r="H617" s="95"/>
      <c r="I617" s="95"/>
    </row>
    <row r="618" spans="7:9" ht="15.75" customHeight="1">
      <c r="G618" s="69"/>
      <c r="H618" s="95"/>
      <c r="I618" s="95"/>
    </row>
    <row r="619" spans="7:9" ht="15.75" customHeight="1">
      <c r="G619" s="69"/>
      <c r="H619" s="95"/>
      <c r="I619" s="95"/>
    </row>
    <row r="620" spans="7:9" ht="15.75" customHeight="1">
      <c r="G620" s="69"/>
      <c r="H620" s="95"/>
      <c r="I620" s="95"/>
    </row>
    <row r="621" spans="7:9" ht="15.75" customHeight="1">
      <c r="G621" s="69"/>
      <c r="H621" s="95"/>
      <c r="I621" s="95"/>
    </row>
    <row r="622" spans="7:9" ht="15.75" customHeight="1">
      <c r="G622" s="69"/>
      <c r="H622" s="95"/>
      <c r="I622" s="95"/>
    </row>
    <row r="623" spans="7:9" ht="15.75" customHeight="1">
      <c r="G623" s="69"/>
      <c r="H623" s="95"/>
      <c r="I623" s="95"/>
    </row>
    <row r="624" spans="7:9" ht="15.75" customHeight="1">
      <c r="G624" s="69"/>
      <c r="H624" s="95"/>
      <c r="I624" s="95"/>
    </row>
    <row r="625" spans="7:9" ht="15.75" customHeight="1">
      <c r="G625" s="69"/>
      <c r="H625" s="95"/>
      <c r="I625" s="95"/>
    </row>
    <row r="626" spans="7:9" ht="15.75" customHeight="1">
      <c r="G626" s="69"/>
      <c r="H626" s="95"/>
      <c r="I626" s="95"/>
    </row>
    <row r="627" spans="7:9" ht="15.75" customHeight="1">
      <c r="G627" s="69"/>
      <c r="H627" s="95"/>
      <c r="I627" s="95"/>
    </row>
    <row r="628" spans="7:9" ht="15.75" customHeight="1">
      <c r="G628" s="69"/>
      <c r="H628" s="95"/>
      <c r="I628" s="95"/>
    </row>
    <row r="629" spans="7:9" ht="15.75" customHeight="1">
      <c r="G629" s="69"/>
      <c r="H629" s="95"/>
      <c r="I629" s="95"/>
    </row>
    <row r="630" spans="7:9" ht="15.75" customHeight="1">
      <c r="G630" s="69"/>
      <c r="H630" s="95"/>
      <c r="I630" s="95"/>
    </row>
    <row r="631" spans="7:9" ht="15.75" customHeight="1">
      <c r="G631" s="69"/>
      <c r="H631" s="95"/>
      <c r="I631" s="95"/>
    </row>
    <row r="632" spans="7:9" ht="15.75" customHeight="1">
      <c r="G632" s="69"/>
      <c r="H632" s="95"/>
      <c r="I632" s="95"/>
    </row>
    <row r="633" spans="7:9" ht="15.75" customHeight="1">
      <c r="G633" s="69"/>
      <c r="H633" s="95"/>
      <c r="I633" s="95"/>
    </row>
    <row r="634" spans="7:9" ht="15.75" customHeight="1">
      <c r="G634" s="69"/>
      <c r="H634" s="95"/>
      <c r="I634" s="95"/>
    </row>
    <row r="635" spans="7:9" ht="15.75" customHeight="1">
      <c r="G635" s="69"/>
      <c r="H635" s="95"/>
      <c r="I635" s="95"/>
    </row>
    <row r="636" spans="7:9" ht="15.75" customHeight="1">
      <c r="G636" s="69"/>
      <c r="H636" s="95"/>
      <c r="I636" s="95"/>
    </row>
    <row r="637" spans="7:9" ht="15.75" customHeight="1">
      <c r="G637" s="69"/>
      <c r="H637" s="95"/>
      <c r="I637" s="95"/>
    </row>
    <row r="638" spans="7:9" ht="15.75" customHeight="1">
      <c r="G638" s="69"/>
      <c r="H638" s="95"/>
      <c r="I638" s="95"/>
    </row>
    <row r="639" spans="7:9" ht="15.75" customHeight="1">
      <c r="G639" s="69"/>
      <c r="H639" s="95"/>
      <c r="I639" s="95"/>
    </row>
    <row r="640" spans="7:9" ht="15.75" customHeight="1">
      <c r="G640" s="69"/>
      <c r="H640" s="95"/>
      <c r="I640" s="95"/>
    </row>
    <row r="641" spans="7:9" ht="15.75" customHeight="1">
      <c r="G641" s="69"/>
      <c r="H641" s="95"/>
      <c r="I641" s="95"/>
    </row>
    <row r="642" spans="7:9" ht="15.75" customHeight="1">
      <c r="G642" s="69"/>
      <c r="H642" s="95"/>
      <c r="I642" s="95"/>
    </row>
    <row r="643" spans="7:9" ht="15.75" customHeight="1">
      <c r="G643" s="69"/>
      <c r="H643" s="95"/>
      <c r="I643" s="95"/>
    </row>
    <row r="644" spans="7:9" ht="15.75" customHeight="1">
      <c r="G644" s="69"/>
      <c r="H644" s="95"/>
      <c r="I644" s="95"/>
    </row>
    <row r="645" spans="7:9" ht="15.75" customHeight="1">
      <c r="G645" s="69"/>
      <c r="H645" s="95"/>
      <c r="I645" s="95"/>
    </row>
    <row r="646" spans="7:9" ht="15.75" customHeight="1">
      <c r="G646" s="69"/>
      <c r="H646" s="95"/>
      <c r="I646" s="95"/>
    </row>
    <row r="647" spans="7:9" ht="15.75" customHeight="1">
      <c r="G647" s="69"/>
      <c r="H647" s="95"/>
      <c r="I647" s="95"/>
    </row>
    <row r="648" spans="7:9" ht="15.75" customHeight="1">
      <c r="G648" s="69"/>
      <c r="H648" s="95"/>
      <c r="I648" s="95"/>
    </row>
    <row r="649" spans="7:9" ht="15.75" customHeight="1">
      <c r="G649" s="69"/>
      <c r="H649" s="95"/>
      <c r="I649" s="95"/>
    </row>
    <row r="650" spans="7:9" ht="15.75" customHeight="1">
      <c r="G650" s="69"/>
      <c r="H650" s="95"/>
      <c r="I650" s="95"/>
    </row>
    <row r="651" spans="7:9" ht="15.75" customHeight="1">
      <c r="G651" s="69"/>
      <c r="H651" s="95"/>
      <c r="I651" s="95"/>
    </row>
    <row r="652" spans="7:9" ht="15.75" customHeight="1">
      <c r="G652" s="69"/>
      <c r="H652" s="95"/>
      <c r="I652" s="95"/>
    </row>
    <row r="653" spans="7:9" ht="15.75" customHeight="1">
      <c r="G653" s="69"/>
      <c r="H653" s="95"/>
      <c r="I653" s="95"/>
    </row>
    <row r="654" spans="7:9" ht="15.75" customHeight="1">
      <c r="G654" s="69"/>
      <c r="H654" s="95"/>
      <c r="I654" s="95"/>
    </row>
    <row r="655" spans="7:9" ht="15.75" customHeight="1">
      <c r="G655" s="69"/>
      <c r="H655" s="95"/>
      <c r="I655" s="95"/>
    </row>
    <row r="656" spans="7:9" ht="15.75" customHeight="1">
      <c r="G656" s="69"/>
      <c r="H656" s="95"/>
      <c r="I656" s="95"/>
    </row>
    <row r="657" spans="7:9" ht="15.75" customHeight="1">
      <c r="G657" s="69"/>
      <c r="H657" s="95"/>
      <c r="I657" s="95"/>
    </row>
    <row r="658" spans="7:9" ht="15.75" customHeight="1">
      <c r="G658" s="69"/>
      <c r="H658" s="95"/>
      <c r="I658" s="95"/>
    </row>
    <row r="659" spans="7:9" ht="15.75" customHeight="1">
      <c r="G659" s="69"/>
      <c r="H659" s="95"/>
      <c r="I659" s="95"/>
    </row>
    <row r="660" spans="7:9" ht="15.75" customHeight="1">
      <c r="G660" s="69"/>
      <c r="H660" s="95"/>
      <c r="I660" s="95"/>
    </row>
    <row r="661" spans="7:9" ht="15.75" customHeight="1">
      <c r="G661" s="69"/>
      <c r="H661" s="95"/>
      <c r="I661" s="95"/>
    </row>
    <row r="662" spans="7:9" ht="15.75" customHeight="1">
      <c r="G662" s="69"/>
      <c r="H662" s="95"/>
      <c r="I662" s="95"/>
    </row>
    <row r="663" spans="7:9" ht="15.75" customHeight="1">
      <c r="G663" s="69"/>
      <c r="H663" s="95"/>
      <c r="I663" s="95"/>
    </row>
    <row r="664" spans="7:9" ht="15.75" customHeight="1">
      <c r="G664" s="69"/>
      <c r="H664" s="95"/>
      <c r="I664" s="95"/>
    </row>
    <row r="665" spans="7:9" ht="15.75" customHeight="1">
      <c r="G665" s="69"/>
      <c r="H665" s="95"/>
      <c r="I665" s="95"/>
    </row>
    <row r="666" spans="7:9" ht="15.75" customHeight="1">
      <c r="G666" s="69"/>
      <c r="H666" s="95"/>
      <c r="I666" s="95"/>
    </row>
    <row r="667" spans="7:9" ht="15.75" customHeight="1">
      <c r="G667" s="69"/>
      <c r="H667" s="95"/>
      <c r="I667" s="95"/>
    </row>
    <row r="668" spans="7:9" ht="15.75" customHeight="1">
      <c r="G668" s="69"/>
      <c r="H668" s="95"/>
      <c r="I668" s="95"/>
    </row>
    <row r="669" spans="7:9" ht="15.75" customHeight="1">
      <c r="G669" s="69"/>
      <c r="H669" s="95"/>
      <c r="I669" s="95"/>
    </row>
    <row r="670" spans="7:9" ht="15.75" customHeight="1">
      <c r="G670" s="69"/>
      <c r="H670" s="95"/>
      <c r="I670" s="95"/>
    </row>
    <row r="671" spans="7:9" ht="15.75" customHeight="1">
      <c r="G671" s="69"/>
      <c r="H671" s="95"/>
      <c r="I671" s="95"/>
    </row>
    <row r="672" spans="7:9" ht="15.75" customHeight="1">
      <c r="G672" s="69"/>
      <c r="H672" s="95"/>
      <c r="I672" s="95"/>
    </row>
    <row r="673" spans="7:9" ht="15.75" customHeight="1">
      <c r="G673" s="69"/>
      <c r="H673" s="95"/>
      <c r="I673" s="95"/>
    </row>
    <row r="674" spans="7:9" ht="15.75" customHeight="1">
      <c r="G674" s="69"/>
      <c r="H674" s="95"/>
      <c r="I674" s="95"/>
    </row>
    <row r="675" spans="7:9" ht="15.75" customHeight="1">
      <c r="G675" s="69"/>
      <c r="H675" s="95"/>
      <c r="I675" s="95"/>
    </row>
    <row r="676" spans="7:9" ht="15.75" customHeight="1">
      <c r="G676" s="69"/>
      <c r="H676" s="95"/>
      <c r="I676" s="95"/>
    </row>
    <row r="677" spans="7:9" ht="15.75" customHeight="1">
      <c r="G677" s="69"/>
      <c r="H677" s="95"/>
      <c r="I677" s="95"/>
    </row>
    <row r="678" spans="7:9" ht="15.75" customHeight="1">
      <c r="G678" s="69"/>
      <c r="H678" s="95"/>
      <c r="I678" s="95"/>
    </row>
    <row r="679" spans="7:9" ht="15.75" customHeight="1">
      <c r="G679" s="69"/>
      <c r="H679" s="95"/>
      <c r="I679" s="95"/>
    </row>
    <row r="680" spans="7:9" ht="15.75" customHeight="1">
      <c r="G680" s="69"/>
      <c r="H680" s="95"/>
      <c r="I680" s="95"/>
    </row>
    <row r="681" spans="7:9" ht="15.75" customHeight="1">
      <c r="G681" s="69"/>
      <c r="H681" s="95"/>
      <c r="I681" s="95"/>
    </row>
    <row r="682" spans="7:9" ht="15.75" customHeight="1">
      <c r="G682" s="69"/>
      <c r="H682" s="95"/>
      <c r="I682" s="95"/>
    </row>
    <row r="683" spans="7:9" ht="15.75" customHeight="1">
      <c r="G683" s="69"/>
      <c r="H683" s="95"/>
      <c r="I683" s="95"/>
    </row>
    <row r="684" spans="7:9" ht="15.75" customHeight="1">
      <c r="G684" s="69"/>
      <c r="H684" s="95"/>
      <c r="I684" s="95"/>
    </row>
    <row r="685" spans="7:9" ht="15.75" customHeight="1">
      <c r="G685" s="69"/>
      <c r="H685" s="95"/>
      <c r="I685" s="95"/>
    </row>
    <row r="686" spans="7:9" ht="15.75" customHeight="1">
      <c r="G686" s="69"/>
      <c r="H686" s="95"/>
      <c r="I686" s="95"/>
    </row>
    <row r="687" spans="7:9" ht="15.75" customHeight="1">
      <c r="G687" s="69"/>
      <c r="H687" s="95"/>
      <c r="I687" s="95"/>
    </row>
    <row r="688" spans="7:9" ht="15.75" customHeight="1">
      <c r="G688" s="69"/>
      <c r="H688" s="95"/>
      <c r="I688" s="95"/>
    </row>
    <row r="689" spans="7:9" ht="15.75" customHeight="1">
      <c r="G689" s="69"/>
      <c r="H689" s="95"/>
      <c r="I689" s="95"/>
    </row>
    <row r="690" spans="7:9" ht="15.75" customHeight="1">
      <c r="G690" s="69"/>
      <c r="H690" s="95"/>
      <c r="I690" s="95"/>
    </row>
    <row r="691" spans="7:9" ht="15.75" customHeight="1">
      <c r="G691" s="69"/>
      <c r="H691" s="95"/>
      <c r="I691" s="95"/>
    </row>
    <row r="692" spans="7:9" ht="15.75" customHeight="1">
      <c r="G692" s="69"/>
      <c r="H692" s="95"/>
      <c r="I692" s="95"/>
    </row>
    <row r="693" spans="7:9" ht="15.75" customHeight="1">
      <c r="G693" s="69"/>
      <c r="H693" s="95"/>
      <c r="I693" s="95"/>
    </row>
    <row r="694" spans="7:9" ht="15.75" customHeight="1">
      <c r="G694" s="69"/>
      <c r="H694" s="95"/>
      <c r="I694" s="95"/>
    </row>
    <row r="695" spans="7:9" ht="15.75" customHeight="1">
      <c r="G695" s="69"/>
      <c r="H695" s="95"/>
      <c r="I695" s="95"/>
    </row>
    <row r="696" spans="7:9" ht="15.75" customHeight="1">
      <c r="G696" s="69"/>
      <c r="H696" s="95"/>
      <c r="I696" s="95"/>
    </row>
    <row r="697" spans="7:9" ht="15.75" customHeight="1">
      <c r="G697" s="69"/>
      <c r="H697" s="95"/>
      <c r="I697" s="95"/>
    </row>
    <row r="698" spans="7:9" ht="15.75" customHeight="1">
      <c r="G698" s="69"/>
      <c r="H698" s="95"/>
      <c r="I698" s="95"/>
    </row>
    <row r="699" spans="7:9" ht="15.75" customHeight="1">
      <c r="G699" s="69"/>
      <c r="H699" s="95"/>
      <c r="I699" s="95"/>
    </row>
    <row r="700" spans="7:9" ht="15.75" customHeight="1">
      <c r="G700" s="69"/>
      <c r="H700" s="95"/>
      <c r="I700" s="95"/>
    </row>
    <row r="701" spans="7:9" ht="15.75" customHeight="1">
      <c r="G701" s="69"/>
      <c r="H701" s="95"/>
      <c r="I701" s="95"/>
    </row>
    <row r="702" spans="7:9" ht="15.75" customHeight="1">
      <c r="G702" s="69"/>
      <c r="H702" s="95"/>
      <c r="I702" s="95"/>
    </row>
    <row r="703" spans="7:9" ht="15.75" customHeight="1">
      <c r="G703" s="69"/>
      <c r="H703" s="95"/>
      <c r="I703" s="95"/>
    </row>
    <row r="704" spans="7:9" ht="15.75" customHeight="1">
      <c r="G704" s="69"/>
      <c r="H704" s="95"/>
      <c r="I704" s="95"/>
    </row>
    <row r="705" spans="7:9" ht="15.75" customHeight="1">
      <c r="G705" s="69"/>
      <c r="H705" s="95"/>
      <c r="I705" s="95"/>
    </row>
    <row r="706" spans="7:9" ht="15.75" customHeight="1">
      <c r="G706" s="69"/>
      <c r="H706" s="95"/>
      <c r="I706" s="95"/>
    </row>
    <row r="707" spans="7:9" ht="15.75" customHeight="1">
      <c r="G707" s="69"/>
      <c r="H707" s="95"/>
      <c r="I707" s="95"/>
    </row>
    <row r="708" spans="7:9" ht="15.75" customHeight="1">
      <c r="G708" s="69"/>
      <c r="H708" s="95"/>
      <c r="I708" s="95"/>
    </row>
    <row r="709" spans="7:9" ht="15.75" customHeight="1">
      <c r="G709" s="69"/>
      <c r="H709" s="95"/>
      <c r="I709" s="95"/>
    </row>
    <row r="710" spans="7:9" ht="15.75" customHeight="1">
      <c r="G710" s="69"/>
      <c r="H710" s="95"/>
      <c r="I710" s="95"/>
    </row>
    <row r="711" spans="7:9" ht="15.75" customHeight="1">
      <c r="G711" s="69"/>
      <c r="H711" s="95"/>
      <c r="I711" s="95"/>
    </row>
    <row r="712" spans="7:9" ht="15.75" customHeight="1">
      <c r="G712" s="69"/>
      <c r="H712" s="95"/>
      <c r="I712" s="95"/>
    </row>
    <row r="713" spans="7:9" ht="15.75" customHeight="1">
      <c r="G713" s="69"/>
      <c r="H713" s="95"/>
      <c r="I713" s="95"/>
    </row>
    <row r="714" spans="7:9" ht="15.75" customHeight="1">
      <c r="G714" s="69"/>
      <c r="H714" s="95"/>
      <c r="I714" s="95"/>
    </row>
    <row r="715" spans="7:9" ht="15.75" customHeight="1">
      <c r="G715" s="69"/>
      <c r="H715" s="95"/>
      <c r="I715" s="95"/>
    </row>
    <row r="716" spans="7:9" ht="15.75" customHeight="1">
      <c r="G716" s="69"/>
      <c r="H716" s="95"/>
      <c r="I716" s="95"/>
    </row>
    <row r="717" spans="7:9" ht="15.75" customHeight="1">
      <c r="G717" s="69"/>
      <c r="H717" s="95"/>
      <c r="I717" s="95"/>
    </row>
    <row r="718" spans="7:9" ht="15.75" customHeight="1">
      <c r="G718" s="69"/>
      <c r="H718" s="95"/>
      <c r="I718" s="95"/>
    </row>
    <row r="719" spans="7:9" ht="15.75" customHeight="1">
      <c r="G719" s="69"/>
      <c r="H719" s="95"/>
      <c r="I719" s="95"/>
    </row>
    <row r="720" spans="7:9" ht="15.75" customHeight="1">
      <c r="G720" s="69"/>
      <c r="H720" s="95"/>
      <c r="I720" s="95"/>
    </row>
    <row r="721" spans="7:9" ht="15.75" customHeight="1">
      <c r="G721" s="69"/>
      <c r="H721" s="95"/>
      <c r="I721" s="95"/>
    </row>
    <row r="722" spans="7:9" ht="15.75" customHeight="1">
      <c r="G722" s="69"/>
      <c r="H722" s="95"/>
      <c r="I722" s="95"/>
    </row>
    <row r="723" spans="7:9" ht="15.75" customHeight="1">
      <c r="G723" s="69"/>
      <c r="H723" s="95"/>
      <c r="I723" s="95"/>
    </row>
    <row r="724" spans="7:9" ht="15.75" customHeight="1">
      <c r="G724" s="69"/>
      <c r="H724" s="95"/>
      <c r="I724" s="95"/>
    </row>
    <row r="725" spans="7:9" ht="15.75" customHeight="1">
      <c r="G725" s="69"/>
      <c r="H725" s="95"/>
      <c r="I725" s="95"/>
    </row>
    <row r="726" spans="7:9" ht="15.75" customHeight="1">
      <c r="G726" s="69"/>
      <c r="H726" s="95"/>
      <c r="I726" s="95"/>
    </row>
    <row r="727" spans="7:9" ht="15.75" customHeight="1">
      <c r="G727" s="69"/>
      <c r="H727" s="95"/>
      <c r="I727" s="95"/>
    </row>
    <row r="728" spans="7:9" ht="15.75" customHeight="1">
      <c r="G728" s="69"/>
      <c r="H728" s="95"/>
      <c r="I728" s="95"/>
    </row>
    <row r="729" spans="7:9" ht="15.75" customHeight="1">
      <c r="G729" s="69"/>
      <c r="H729" s="95"/>
      <c r="I729" s="95"/>
    </row>
    <row r="730" spans="7:9" ht="15.75" customHeight="1">
      <c r="G730" s="69"/>
      <c r="H730" s="95"/>
      <c r="I730" s="95"/>
    </row>
    <row r="731" spans="7:9" ht="15.75" customHeight="1">
      <c r="G731" s="69"/>
      <c r="H731" s="95"/>
      <c r="I731" s="95"/>
    </row>
    <row r="732" spans="7:9" ht="15.75" customHeight="1">
      <c r="G732" s="69"/>
      <c r="H732" s="95"/>
      <c r="I732" s="95"/>
    </row>
    <row r="733" spans="7:9" ht="15.75" customHeight="1">
      <c r="G733" s="69"/>
      <c r="H733" s="95"/>
      <c r="I733" s="95"/>
    </row>
    <row r="734" spans="7:9" ht="15.75" customHeight="1">
      <c r="G734" s="69"/>
      <c r="H734" s="95"/>
      <c r="I734" s="95"/>
    </row>
    <row r="735" spans="7:9" ht="15.75" customHeight="1">
      <c r="G735" s="69"/>
      <c r="H735" s="95"/>
      <c r="I735" s="95"/>
    </row>
    <row r="736" spans="7:9" ht="15.75" customHeight="1">
      <c r="G736" s="69"/>
      <c r="H736" s="95"/>
      <c r="I736" s="95"/>
    </row>
    <row r="737" spans="7:9" ht="15.75" customHeight="1">
      <c r="G737" s="69"/>
      <c r="H737" s="95"/>
      <c r="I737" s="95"/>
    </row>
    <row r="738" spans="7:9" ht="15.75" customHeight="1">
      <c r="G738" s="69"/>
      <c r="H738" s="95"/>
      <c r="I738" s="95"/>
    </row>
    <row r="739" spans="7:9" ht="15.75" customHeight="1">
      <c r="G739" s="69"/>
      <c r="H739" s="95"/>
      <c r="I739" s="95"/>
    </row>
    <row r="740" spans="7:9" ht="15.75" customHeight="1">
      <c r="G740" s="69"/>
      <c r="H740" s="95"/>
      <c r="I740" s="95"/>
    </row>
    <row r="741" spans="7:9" ht="15.75" customHeight="1">
      <c r="G741" s="69"/>
      <c r="H741" s="95"/>
      <c r="I741" s="95"/>
    </row>
    <row r="742" spans="7:9" ht="15.75" customHeight="1">
      <c r="G742" s="69"/>
      <c r="H742" s="95"/>
      <c r="I742" s="95"/>
    </row>
    <row r="743" spans="7:9" ht="15.75" customHeight="1">
      <c r="G743" s="69"/>
      <c r="H743" s="95"/>
      <c r="I743" s="95"/>
    </row>
    <row r="744" spans="7:9" ht="15.75" customHeight="1">
      <c r="G744" s="69"/>
      <c r="H744" s="95"/>
      <c r="I744" s="95"/>
    </row>
    <row r="745" spans="7:9" ht="15.75" customHeight="1">
      <c r="G745" s="69"/>
      <c r="H745" s="95"/>
      <c r="I745" s="95"/>
    </row>
    <row r="746" spans="7:9" ht="15.75" customHeight="1">
      <c r="G746" s="69"/>
      <c r="H746" s="95"/>
      <c r="I746" s="95"/>
    </row>
    <row r="747" spans="7:9" ht="15.75" customHeight="1">
      <c r="G747" s="69"/>
      <c r="H747" s="95"/>
      <c r="I747" s="95"/>
    </row>
    <row r="748" spans="7:9" ht="15.75" customHeight="1">
      <c r="G748" s="69"/>
      <c r="H748" s="95"/>
      <c r="I748" s="95"/>
    </row>
    <row r="749" spans="7:9" ht="15.75" customHeight="1">
      <c r="G749" s="69"/>
      <c r="H749" s="95"/>
      <c r="I749" s="95"/>
    </row>
    <row r="750" spans="7:9" ht="15.75" customHeight="1">
      <c r="G750" s="69"/>
      <c r="H750" s="95"/>
      <c r="I750" s="95"/>
    </row>
    <row r="751" spans="7:9" ht="15.75" customHeight="1">
      <c r="G751" s="69"/>
      <c r="H751" s="95"/>
      <c r="I751" s="95"/>
    </row>
    <row r="752" spans="7:9" ht="15.75" customHeight="1">
      <c r="G752" s="69"/>
      <c r="H752" s="95"/>
      <c r="I752" s="95"/>
    </row>
    <row r="753" spans="7:9" ht="15.75" customHeight="1">
      <c r="G753" s="69"/>
      <c r="H753" s="95"/>
      <c r="I753" s="95"/>
    </row>
    <row r="754" spans="7:9" ht="15.75" customHeight="1">
      <c r="G754" s="69"/>
      <c r="H754" s="95"/>
      <c r="I754" s="95"/>
    </row>
    <row r="755" spans="7:9" ht="15.75" customHeight="1">
      <c r="G755" s="69"/>
      <c r="H755" s="95"/>
      <c r="I755" s="95"/>
    </row>
    <row r="756" spans="7:9" ht="15.75" customHeight="1">
      <c r="G756" s="69"/>
      <c r="H756" s="95"/>
      <c r="I756" s="95"/>
    </row>
    <row r="757" spans="7:9" ht="15.75" customHeight="1">
      <c r="G757" s="69"/>
      <c r="H757" s="95"/>
      <c r="I757" s="95"/>
    </row>
    <row r="758" spans="7:9" ht="15.75" customHeight="1">
      <c r="G758" s="69"/>
      <c r="H758" s="95"/>
      <c r="I758" s="95"/>
    </row>
    <row r="759" spans="7:9" ht="15.75" customHeight="1">
      <c r="G759" s="69"/>
      <c r="H759" s="95"/>
      <c r="I759" s="95"/>
    </row>
    <row r="760" spans="7:9" ht="15.75" customHeight="1">
      <c r="G760" s="69"/>
      <c r="H760" s="95"/>
      <c r="I760" s="95"/>
    </row>
    <row r="761" spans="7:9" ht="15.75" customHeight="1">
      <c r="G761" s="69"/>
      <c r="H761" s="95"/>
      <c r="I761" s="95"/>
    </row>
    <row r="762" spans="7:9" ht="15.75" customHeight="1">
      <c r="G762" s="69"/>
      <c r="H762" s="95"/>
      <c r="I762" s="95"/>
    </row>
    <row r="763" spans="7:9" ht="15.75" customHeight="1">
      <c r="G763" s="69"/>
      <c r="H763" s="95"/>
      <c r="I763" s="95"/>
    </row>
    <row r="764" spans="7:9" ht="15.75" customHeight="1">
      <c r="G764" s="69"/>
      <c r="H764" s="95"/>
      <c r="I764" s="95"/>
    </row>
    <row r="765" spans="7:9" ht="15.75" customHeight="1">
      <c r="G765" s="69"/>
      <c r="H765" s="95"/>
      <c r="I765" s="95"/>
    </row>
    <row r="766" spans="7:9" ht="15.75" customHeight="1">
      <c r="G766" s="69"/>
      <c r="H766" s="95"/>
      <c r="I766" s="95"/>
    </row>
    <row r="767" spans="7:9" ht="15.75" customHeight="1">
      <c r="G767" s="69"/>
      <c r="H767" s="95"/>
      <c r="I767" s="95"/>
    </row>
    <row r="768" spans="7:9" ht="15.75" customHeight="1">
      <c r="G768" s="69"/>
      <c r="H768" s="95"/>
      <c r="I768" s="95"/>
    </row>
    <row r="769" spans="7:9" ht="15.75" customHeight="1">
      <c r="G769" s="69"/>
      <c r="H769" s="95"/>
      <c r="I769" s="95"/>
    </row>
    <row r="770" spans="7:9" ht="15.75" customHeight="1">
      <c r="G770" s="69"/>
      <c r="H770" s="95"/>
      <c r="I770" s="95"/>
    </row>
    <row r="771" spans="7:9" ht="15.75" customHeight="1">
      <c r="G771" s="69"/>
      <c r="H771" s="95"/>
      <c r="I771" s="95"/>
    </row>
    <row r="772" spans="7:9" ht="15.75" customHeight="1">
      <c r="G772" s="69"/>
      <c r="H772" s="95"/>
      <c r="I772" s="95"/>
    </row>
    <row r="773" spans="7:9" ht="15.75" customHeight="1">
      <c r="G773" s="69"/>
      <c r="H773" s="95"/>
      <c r="I773" s="95"/>
    </row>
    <row r="774" spans="7:9" ht="15.75" customHeight="1">
      <c r="G774" s="69"/>
      <c r="H774" s="95"/>
      <c r="I774" s="95"/>
    </row>
    <row r="775" spans="7:9" ht="15.75" customHeight="1">
      <c r="G775" s="69"/>
      <c r="H775" s="95"/>
      <c r="I775" s="95"/>
    </row>
    <row r="776" spans="7:9" ht="15.75" customHeight="1">
      <c r="G776" s="69"/>
      <c r="H776" s="95"/>
      <c r="I776" s="95"/>
    </row>
    <row r="777" spans="7:9" ht="15.75" customHeight="1">
      <c r="G777" s="69"/>
      <c r="H777" s="95"/>
      <c r="I777" s="95"/>
    </row>
    <row r="778" spans="7:9" ht="15.75" customHeight="1">
      <c r="G778" s="69"/>
      <c r="H778" s="95"/>
      <c r="I778" s="95"/>
    </row>
    <row r="779" spans="7:9" ht="15.75" customHeight="1">
      <c r="G779" s="69"/>
      <c r="H779" s="95"/>
      <c r="I779" s="95"/>
    </row>
    <row r="780" spans="7:9" ht="15.75" customHeight="1">
      <c r="G780" s="69"/>
      <c r="H780" s="95"/>
      <c r="I780" s="95"/>
    </row>
    <row r="781" spans="7:9" ht="15.75" customHeight="1">
      <c r="G781" s="69"/>
      <c r="H781" s="95"/>
      <c r="I781" s="95"/>
    </row>
    <row r="782" spans="7:9" ht="15.75" customHeight="1">
      <c r="G782" s="69"/>
      <c r="H782" s="95"/>
      <c r="I782" s="95"/>
    </row>
    <row r="783" spans="7:9" ht="15.75" customHeight="1">
      <c r="G783" s="69"/>
      <c r="H783" s="95"/>
      <c r="I783" s="95"/>
    </row>
    <row r="784" spans="7:9" ht="15.75" customHeight="1">
      <c r="G784" s="69"/>
      <c r="H784" s="95"/>
      <c r="I784" s="95"/>
    </row>
    <row r="785" spans="7:9" ht="15.75" customHeight="1">
      <c r="G785" s="69"/>
      <c r="H785" s="95"/>
      <c r="I785" s="95"/>
    </row>
    <row r="786" spans="7:9" ht="15.75" customHeight="1">
      <c r="G786" s="69"/>
      <c r="H786" s="95"/>
      <c r="I786" s="95"/>
    </row>
    <row r="787" spans="7:9" ht="15.75" customHeight="1">
      <c r="G787" s="69"/>
      <c r="H787" s="95"/>
      <c r="I787" s="95"/>
    </row>
    <row r="788" spans="7:9" ht="15.75" customHeight="1">
      <c r="G788" s="69"/>
      <c r="H788" s="95"/>
      <c r="I788" s="95"/>
    </row>
    <row r="789" spans="7:9" ht="15.75" customHeight="1">
      <c r="G789" s="69"/>
      <c r="H789" s="95"/>
      <c r="I789" s="95"/>
    </row>
    <row r="790" spans="7:9" ht="15.75" customHeight="1">
      <c r="G790" s="69"/>
      <c r="H790" s="95"/>
      <c r="I790" s="95"/>
    </row>
    <row r="791" spans="7:9" ht="15.75" customHeight="1">
      <c r="G791" s="69"/>
      <c r="H791" s="95"/>
      <c r="I791" s="95"/>
    </row>
    <row r="792" spans="7:9" ht="15.75" customHeight="1">
      <c r="G792" s="69"/>
      <c r="H792" s="95"/>
      <c r="I792" s="95"/>
    </row>
    <row r="793" spans="7:9" ht="15.75" customHeight="1">
      <c r="G793" s="69"/>
      <c r="H793" s="95"/>
      <c r="I793" s="95"/>
    </row>
    <row r="794" spans="7:9" ht="15.75" customHeight="1">
      <c r="G794" s="69"/>
      <c r="H794" s="95"/>
      <c r="I794" s="95"/>
    </row>
    <row r="795" spans="7:9" ht="15.75" customHeight="1">
      <c r="G795" s="69"/>
      <c r="H795" s="95"/>
      <c r="I795" s="95"/>
    </row>
    <row r="796" spans="7:9" ht="15.75" customHeight="1">
      <c r="G796" s="69"/>
      <c r="H796" s="95"/>
      <c r="I796" s="95"/>
    </row>
    <row r="797" spans="7:9" ht="15.75" customHeight="1">
      <c r="G797" s="69"/>
      <c r="H797" s="95"/>
      <c r="I797" s="95"/>
    </row>
    <row r="798" spans="7:9" ht="15.75" customHeight="1">
      <c r="G798" s="69"/>
      <c r="H798" s="95"/>
      <c r="I798" s="95"/>
    </row>
    <row r="799" spans="7:9" ht="15.75" customHeight="1">
      <c r="G799" s="69"/>
      <c r="H799" s="95"/>
      <c r="I799" s="95"/>
    </row>
    <row r="800" spans="7:9" ht="15.75" customHeight="1">
      <c r="G800" s="69"/>
      <c r="H800" s="95"/>
      <c r="I800" s="95"/>
    </row>
    <row r="801" spans="7:9" ht="15.75" customHeight="1">
      <c r="G801" s="69"/>
      <c r="H801" s="95"/>
      <c r="I801" s="95"/>
    </row>
    <row r="802" spans="7:9" ht="15.75" customHeight="1">
      <c r="G802" s="69"/>
      <c r="H802" s="95"/>
      <c r="I802" s="95"/>
    </row>
    <row r="803" spans="7:9" ht="15.75" customHeight="1">
      <c r="G803" s="69"/>
      <c r="H803" s="95"/>
      <c r="I803" s="95"/>
    </row>
    <row r="804" spans="7:9" ht="15.75" customHeight="1">
      <c r="G804" s="69"/>
      <c r="H804" s="95"/>
      <c r="I804" s="95"/>
    </row>
    <row r="805" spans="7:9" ht="15.75" customHeight="1">
      <c r="G805" s="69"/>
      <c r="H805" s="95"/>
      <c r="I805" s="95"/>
    </row>
    <row r="806" spans="7:9" ht="15.75" customHeight="1">
      <c r="G806" s="69"/>
      <c r="H806" s="95"/>
      <c r="I806" s="95"/>
    </row>
    <row r="807" spans="7:9" ht="15.75" customHeight="1">
      <c r="G807" s="69"/>
      <c r="H807" s="95"/>
      <c r="I807" s="95"/>
    </row>
    <row r="808" spans="7:9" ht="15.75" customHeight="1">
      <c r="G808" s="69"/>
      <c r="H808" s="95"/>
      <c r="I808" s="95"/>
    </row>
    <row r="809" spans="7:9" ht="15.75" customHeight="1">
      <c r="G809" s="69"/>
      <c r="H809" s="95"/>
      <c r="I809" s="95"/>
    </row>
    <row r="810" spans="7:9" ht="15.75" customHeight="1">
      <c r="G810" s="69"/>
      <c r="H810" s="95"/>
      <c r="I810" s="95"/>
    </row>
    <row r="811" spans="7:9" ht="15.75" customHeight="1">
      <c r="G811" s="69"/>
      <c r="H811" s="95"/>
      <c r="I811" s="95"/>
    </row>
    <row r="812" spans="7:9" ht="15.75" customHeight="1">
      <c r="G812" s="69"/>
      <c r="H812" s="95"/>
      <c r="I812" s="95"/>
    </row>
    <row r="813" spans="7:9" ht="15.75" customHeight="1">
      <c r="G813" s="69"/>
      <c r="H813" s="95"/>
      <c r="I813" s="95"/>
    </row>
    <row r="814" spans="7:9" ht="15.75" customHeight="1">
      <c r="G814" s="69"/>
      <c r="H814" s="95"/>
      <c r="I814" s="95"/>
    </row>
    <row r="815" spans="7:9" ht="15.75" customHeight="1">
      <c r="G815" s="69"/>
      <c r="H815" s="95"/>
      <c r="I815" s="95"/>
    </row>
    <row r="816" spans="7:9" ht="15.75" customHeight="1">
      <c r="G816" s="69"/>
      <c r="H816" s="95"/>
      <c r="I816" s="95"/>
    </row>
    <row r="817" spans="7:9" ht="15.75" customHeight="1">
      <c r="G817" s="69"/>
      <c r="H817" s="95"/>
      <c r="I817" s="95"/>
    </row>
    <row r="818" spans="7:9" ht="15.75" customHeight="1">
      <c r="G818" s="69"/>
      <c r="H818" s="95"/>
      <c r="I818" s="95"/>
    </row>
    <row r="819" spans="7:9" ht="15.75" customHeight="1">
      <c r="G819" s="69"/>
      <c r="H819" s="95"/>
      <c r="I819" s="95"/>
    </row>
    <row r="820" spans="7:9" ht="15.75" customHeight="1">
      <c r="G820" s="69"/>
      <c r="H820" s="95"/>
      <c r="I820" s="95"/>
    </row>
    <row r="821" spans="7:9" ht="15.75" customHeight="1">
      <c r="G821" s="69"/>
      <c r="H821" s="95"/>
      <c r="I821" s="95"/>
    </row>
    <row r="822" spans="7:9" ht="15.75" customHeight="1">
      <c r="G822" s="69"/>
      <c r="H822" s="95"/>
      <c r="I822" s="95"/>
    </row>
    <row r="823" spans="7:9" ht="15.75" customHeight="1">
      <c r="G823" s="69"/>
      <c r="H823" s="95"/>
      <c r="I823" s="95"/>
    </row>
    <row r="824" spans="7:9" ht="15.75" customHeight="1">
      <c r="G824" s="69"/>
      <c r="H824" s="95"/>
      <c r="I824" s="95"/>
    </row>
    <row r="825" spans="7:9" ht="15.75" customHeight="1">
      <c r="G825" s="69"/>
      <c r="H825" s="95"/>
      <c r="I825" s="95"/>
    </row>
    <row r="826" spans="7:9" ht="15.75" customHeight="1">
      <c r="G826" s="69"/>
      <c r="H826" s="95"/>
      <c r="I826" s="95"/>
    </row>
    <row r="827" spans="7:9" ht="15.75" customHeight="1">
      <c r="G827" s="69"/>
      <c r="H827" s="95"/>
      <c r="I827" s="95"/>
    </row>
    <row r="828" spans="7:9" ht="15.75" customHeight="1">
      <c r="G828" s="69"/>
      <c r="H828" s="95"/>
      <c r="I828" s="95"/>
    </row>
    <row r="829" spans="7:9" ht="15.75" customHeight="1">
      <c r="G829" s="69"/>
      <c r="H829" s="95"/>
      <c r="I829" s="95"/>
    </row>
    <row r="830" spans="7:9" ht="15.75" customHeight="1">
      <c r="G830" s="69"/>
      <c r="H830" s="95"/>
      <c r="I830" s="95"/>
    </row>
    <row r="831" spans="7:9" ht="15.75" customHeight="1">
      <c r="G831" s="69"/>
      <c r="H831" s="95"/>
      <c r="I831" s="95"/>
    </row>
    <row r="832" spans="7:9" ht="15.75" customHeight="1">
      <c r="G832" s="69"/>
      <c r="H832" s="95"/>
      <c r="I832" s="95"/>
    </row>
    <row r="833" spans="7:9" ht="15.75" customHeight="1">
      <c r="G833" s="69"/>
      <c r="H833" s="95"/>
      <c r="I833" s="95"/>
    </row>
    <row r="834" spans="7:9" ht="15.75" customHeight="1">
      <c r="G834" s="69"/>
      <c r="H834" s="95"/>
      <c r="I834" s="95"/>
    </row>
    <row r="835" spans="7:9" ht="15.75" customHeight="1">
      <c r="G835" s="69"/>
      <c r="H835" s="95"/>
      <c r="I835" s="95"/>
    </row>
    <row r="836" spans="7:9" ht="15.75" customHeight="1">
      <c r="G836" s="69"/>
      <c r="H836" s="95"/>
      <c r="I836" s="95"/>
    </row>
    <row r="837" spans="7:9" ht="15.75" customHeight="1">
      <c r="G837" s="69"/>
      <c r="H837" s="95"/>
      <c r="I837" s="95"/>
    </row>
    <row r="838" spans="7:9" ht="15.75" customHeight="1">
      <c r="G838" s="69"/>
      <c r="H838" s="95"/>
      <c r="I838" s="95"/>
    </row>
    <row r="839" spans="7:9" ht="15.75" customHeight="1">
      <c r="G839" s="69"/>
      <c r="H839" s="95"/>
      <c r="I839" s="95"/>
    </row>
    <row r="840" spans="7:9" ht="15.75" customHeight="1">
      <c r="G840" s="69"/>
      <c r="H840" s="95"/>
      <c r="I840" s="95"/>
    </row>
    <row r="841" spans="7:9" ht="15.75" customHeight="1">
      <c r="G841" s="69"/>
      <c r="H841" s="95"/>
      <c r="I841" s="95"/>
    </row>
    <row r="842" spans="7:9" ht="15.75" customHeight="1">
      <c r="G842" s="69"/>
      <c r="H842" s="95"/>
      <c r="I842" s="95"/>
    </row>
    <row r="843" spans="7:9" ht="15.75" customHeight="1">
      <c r="G843" s="69"/>
      <c r="H843" s="95"/>
      <c r="I843" s="95"/>
    </row>
    <row r="844" spans="7:9" ht="15.75" customHeight="1">
      <c r="G844" s="69"/>
      <c r="H844" s="95"/>
      <c r="I844" s="95"/>
    </row>
    <row r="845" spans="7:9" ht="15.75" customHeight="1">
      <c r="G845" s="69"/>
      <c r="H845" s="95"/>
      <c r="I845" s="95"/>
    </row>
    <row r="846" spans="7:9" ht="15.75" customHeight="1">
      <c r="G846" s="69"/>
      <c r="H846" s="95"/>
      <c r="I846" s="95"/>
    </row>
    <row r="847" spans="7:9" ht="15.75" customHeight="1">
      <c r="G847" s="69"/>
      <c r="H847" s="95"/>
      <c r="I847" s="95"/>
    </row>
    <row r="848" spans="7:9" ht="15.75" customHeight="1">
      <c r="G848" s="69"/>
      <c r="H848" s="95"/>
      <c r="I848" s="95"/>
    </row>
    <row r="849" spans="7:9" ht="15.75" customHeight="1">
      <c r="G849" s="69"/>
      <c r="H849" s="95"/>
      <c r="I849" s="95"/>
    </row>
    <row r="850" spans="7:9" ht="15.75" customHeight="1">
      <c r="G850" s="69"/>
      <c r="H850" s="95"/>
      <c r="I850" s="95"/>
    </row>
    <row r="851" spans="7:9" ht="15.75" customHeight="1">
      <c r="G851" s="69"/>
      <c r="H851" s="95"/>
      <c r="I851" s="95"/>
    </row>
    <row r="852" spans="7:9" ht="15.75" customHeight="1">
      <c r="G852" s="69"/>
      <c r="H852" s="95"/>
      <c r="I852" s="95"/>
    </row>
    <row r="853" spans="7:9" ht="15.75" customHeight="1">
      <c r="G853" s="69"/>
      <c r="H853" s="95"/>
      <c r="I853" s="95"/>
    </row>
    <row r="854" spans="7:9" ht="15.75" customHeight="1">
      <c r="G854" s="69"/>
      <c r="H854" s="95"/>
      <c r="I854" s="95"/>
    </row>
    <row r="855" spans="7:9" ht="15.75" customHeight="1">
      <c r="G855" s="69"/>
      <c r="H855" s="95"/>
      <c r="I855" s="95"/>
    </row>
    <row r="856" spans="7:9" ht="15.75" customHeight="1">
      <c r="G856" s="69"/>
      <c r="H856" s="95"/>
      <c r="I856" s="95"/>
    </row>
    <row r="857" spans="7:9" ht="15.75" customHeight="1">
      <c r="G857" s="69"/>
      <c r="H857" s="95"/>
      <c r="I857" s="95"/>
    </row>
    <row r="858" spans="7:9" ht="15.75" customHeight="1">
      <c r="G858" s="69"/>
      <c r="H858" s="95"/>
      <c r="I858" s="95"/>
    </row>
    <row r="859" spans="7:9" ht="15.75" customHeight="1">
      <c r="G859" s="69"/>
      <c r="H859" s="95"/>
      <c r="I859" s="95"/>
    </row>
    <row r="860" spans="7:9" ht="15.75" customHeight="1">
      <c r="G860" s="69"/>
      <c r="H860" s="95"/>
      <c r="I860" s="95"/>
    </row>
    <row r="861" spans="7:9" ht="15.75" customHeight="1">
      <c r="G861" s="69"/>
      <c r="H861" s="95"/>
      <c r="I861" s="95"/>
    </row>
    <row r="862" spans="7:9" ht="15.75" customHeight="1">
      <c r="G862" s="69"/>
      <c r="H862" s="95"/>
      <c r="I862" s="95"/>
    </row>
    <row r="863" spans="7:9" ht="15.75" customHeight="1">
      <c r="G863" s="69"/>
      <c r="H863" s="95"/>
      <c r="I863" s="95"/>
    </row>
    <row r="864" spans="7:9" ht="15.75" customHeight="1">
      <c r="G864" s="69"/>
      <c r="H864" s="95"/>
      <c r="I864" s="95"/>
    </row>
    <row r="865" spans="7:9" ht="15.75" customHeight="1">
      <c r="G865" s="69"/>
      <c r="H865" s="95"/>
      <c r="I865" s="95"/>
    </row>
    <row r="866" spans="7:9" ht="15.75" customHeight="1">
      <c r="G866" s="69"/>
      <c r="H866" s="95"/>
      <c r="I866" s="95"/>
    </row>
    <row r="867" spans="7:9" ht="15.75" customHeight="1">
      <c r="G867" s="69"/>
      <c r="H867" s="95"/>
      <c r="I867" s="95"/>
    </row>
    <row r="868" spans="7:9" ht="15.75" customHeight="1">
      <c r="G868" s="69"/>
      <c r="H868" s="95"/>
      <c r="I868" s="95"/>
    </row>
    <row r="869" spans="7:9" ht="15.75" customHeight="1">
      <c r="G869" s="69"/>
      <c r="H869" s="95"/>
      <c r="I869" s="95"/>
    </row>
    <row r="870" spans="7:9" ht="15.75" customHeight="1">
      <c r="G870" s="69"/>
      <c r="H870" s="95"/>
      <c r="I870" s="95"/>
    </row>
    <row r="871" spans="7:9" ht="15.75" customHeight="1">
      <c r="G871" s="69"/>
      <c r="H871" s="95"/>
      <c r="I871" s="95"/>
    </row>
    <row r="872" spans="7:9" ht="15.75" customHeight="1">
      <c r="G872" s="69"/>
      <c r="H872" s="95"/>
      <c r="I872" s="95"/>
    </row>
    <row r="873" spans="7:9" ht="15.75" customHeight="1">
      <c r="G873" s="69"/>
      <c r="H873" s="95"/>
      <c r="I873" s="95"/>
    </row>
    <row r="874" spans="7:9" ht="15.75" customHeight="1">
      <c r="G874" s="69"/>
      <c r="H874" s="95"/>
      <c r="I874" s="95"/>
    </row>
    <row r="875" spans="7:9" ht="15.75" customHeight="1">
      <c r="G875" s="69"/>
      <c r="H875" s="95"/>
      <c r="I875" s="95"/>
    </row>
    <row r="876" spans="7:9" ht="15.75" customHeight="1">
      <c r="G876" s="69"/>
      <c r="H876" s="95"/>
      <c r="I876" s="95"/>
    </row>
    <row r="877" spans="7:9" ht="15.75" customHeight="1">
      <c r="G877" s="69"/>
      <c r="H877" s="95"/>
      <c r="I877" s="95"/>
    </row>
    <row r="878" spans="7:9" ht="15.75" customHeight="1">
      <c r="G878" s="69"/>
      <c r="H878" s="95"/>
      <c r="I878" s="95"/>
    </row>
    <row r="879" spans="7:9" ht="15.75" customHeight="1">
      <c r="G879" s="69"/>
      <c r="H879" s="95"/>
      <c r="I879" s="95"/>
    </row>
    <row r="880" spans="7:9" ht="15.75" customHeight="1">
      <c r="G880" s="69"/>
      <c r="H880" s="95"/>
      <c r="I880" s="95"/>
    </row>
    <row r="881" spans="7:9" ht="15.75" customHeight="1">
      <c r="G881" s="69"/>
      <c r="H881" s="95"/>
      <c r="I881" s="95"/>
    </row>
    <row r="882" spans="7:9" ht="15.75" customHeight="1">
      <c r="G882" s="69"/>
      <c r="H882" s="95"/>
      <c r="I882" s="95"/>
    </row>
    <row r="883" spans="7:9" ht="15.75" customHeight="1">
      <c r="G883" s="69"/>
      <c r="H883" s="95"/>
      <c r="I883" s="95"/>
    </row>
    <row r="884" spans="7:9" ht="15.75" customHeight="1">
      <c r="G884" s="69"/>
      <c r="H884" s="95"/>
      <c r="I884" s="95"/>
    </row>
    <row r="885" spans="7:9" ht="15.75" customHeight="1">
      <c r="G885" s="69"/>
      <c r="H885" s="95"/>
      <c r="I885" s="95"/>
    </row>
    <row r="886" spans="7:9" ht="15.75" customHeight="1">
      <c r="G886" s="69"/>
      <c r="H886" s="95"/>
      <c r="I886" s="95"/>
    </row>
    <row r="887" spans="7:9" ht="15.75" customHeight="1">
      <c r="G887" s="69"/>
      <c r="H887" s="95"/>
      <c r="I887" s="95"/>
    </row>
    <row r="888" spans="7:9" ht="15.75" customHeight="1">
      <c r="G888" s="69"/>
      <c r="H888" s="95"/>
      <c r="I888" s="95"/>
    </row>
    <row r="889" spans="7:9" ht="15.75" customHeight="1">
      <c r="G889" s="69"/>
      <c r="H889" s="95"/>
      <c r="I889" s="95"/>
    </row>
    <row r="890" spans="7:9" ht="15.75" customHeight="1">
      <c r="G890" s="69"/>
      <c r="H890" s="95"/>
      <c r="I890" s="95"/>
    </row>
    <row r="891" spans="7:9" ht="15.75" customHeight="1">
      <c r="G891" s="69"/>
      <c r="H891" s="95"/>
      <c r="I891" s="95"/>
    </row>
    <row r="892" spans="7:9" ht="15.75" customHeight="1">
      <c r="G892" s="69"/>
      <c r="H892" s="95"/>
      <c r="I892" s="95"/>
    </row>
    <row r="893" spans="7:9" ht="15.75" customHeight="1">
      <c r="G893" s="69"/>
      <c r="H893" s="95"/>
      <c r="I893" s="95"/>
    </row>
    <row r="894" spans="7:9" ht="15.75" customHeight="1">
      <c r="G894" s="69"/>
      <c r="H894" s="95"/>
      <c r="I894" s="95"/>
    </row>
    <row r="895" spans="7:9" ht="15.75" customHeight="1">
      <c r="G895" s="69"/>
      <c r="H895" s="95"/>
      <c r="I895" s="95"/>
    </row>
    <row r="896" spans="7:9" ht="15.75" customHeight="1">
      <c r="G896" s="69"/>
      <c r="H896" s="95"/>
      <c r="I896" s="95"/>
    </row>
    <row r="897" spans="7:9" ht="15.75" customHeight="1">
      <c r="G897" s="69"/>
      <c r="H897" s="95"/>
      <c r="I897" s="95"/>
    </row>
    <row r="898" spans="7:9" ht="15.75" customHeight="1">
      <c r="G898" s="69"/>
      <c r="H898" s="95"/>
      <c r="I898" s="95"/>
    </row>
    <row r="899" spans="7:9" ht="15.75" customHeight="1">
      <c r="G899" s="69"/>
      <c r="H899" s="95"/>
      <c r="I899" s="95"/>
    </row>
    <row r="900" spans="7:9" ht="15.75" customHeight="1">
      <c r="G900" s="69"/>
      <c r="H900" s="95"/>
      <c r="I900" s="95"/>
    </row>
    <row r="901" spans="7:9" ht="15.75" customHeight="1">
      <c r="G901" s="69"/>
      <c r="H901" s="95"/>
      <c r="I901" s="95"/>
    </row>
    <row r="902" spans="7:9" ht="15.75" customHeight="1">
      <c r="G902" s="69"/>
      <c r="H902" s="95"/>
      <c r="I902" s="95"/>
    </row>
    <row r="903" spans="7:9" ht="15.75" customHeight="1">
      <c r="G903" s="69"/>
      <c r="H903" s="95"/>
      <c r="I903" s="95"/>
    </row>
    <row r="904" spans="7:9" ht="15.75" customHeight="1">
      <c r="G904" s="69"/>
      <c r="H904" s="95"/>
      <c r="I904" s="95"/>
    </row>
    <row r="905" spans="7:9" ht="15.75" customHeight="1">
      <c r="G905" s="69"/>
      <c r="H905" s="95"/>
      <c r="I905" s="95"/>
    </row>
    <row r="906" spans="7:9" ht="15.75" customHeight="1">
      <c r="G906" s="69"/>
      <c r="H906" s="95"/>
      <c r="I906" s="95"/>
    </row>
    <row r="907" spans="7:9" ht="15.75" customHeight="1">
      <c r="G907" s="69"/>
      <c r="H907" s="95"/>
      <c r="I907" s="95"/>
    </row>
    <row r="908" spans="7:9" ht="15.75" customHeight="1">
      <c r="G908" s="69"/>
      <c r="H908" s="95"/>
      <c r="I908" s="95"/>
    </row>
    <row r="909" spans="7:9" ht="15.75" customHeight="1">
      <c r="G909" s="69"/>
      <c r="H909" s="95"/>
      <c r="I909" s="95"/>
    </row>
    <row r="910" spans="7:9" ht="15.75" customHeight="1">
      <c r="G910" s="69"/>
      <c r="H910" s="95"/>
      <c r="I910" s="95"/>
    </row>
    <row r="911" spans="7:9" ht="15.75" customHeight="1">
      <c r="G911" s="69"/>
      <c r="H911" s="95"/>
      <c r="I911" s="95"/>
    </row>
    <row r="912" spans="7:9" ht="15.75" customHeight="1">
      <c r="G912" s="69"/>
      <c r="H912" s="95"/>
      <c r="I912" s="95"/>
    </row>
    <row r="913" spans="7:9" ht="15.75" customHeight="1">
      <c r="G913" s="69"/>
      <c r="H913" s="95"/>
      <c r="I913" s="95"/>
    </row>
    <row r="914" spans="7:9" ht="15.75" customHeight="1">
      <c r="G914" s="69"/>
      <c r="H914" s="95"/>
      <c r="I914" s="95"/>
    </row>
    <row r="915" spans="7:9" ht="15.75" customHeight="1">
      <c r="G915" s="69"/>
      <c r="H915" s="95"/>
      <c r="I915" s="95"/>
    </row>
    <row r="916" spans="7:9" ht="15.75" customHeight="1">
      <c r="G916" s="69"/>
      <c r="H916" s="95"/>
      <c r="I916" s="95"/>
    </row>
    <row r="917" spans="7:9" ht="15.75" customHeight="1">
      <c r="G917" s="69"/>
      <c r="H917" s="95"/>
      <c r="I917" s="95"/>
    </row>
    <row r="918" spans="7:9" ht="15.75" customHeight="1">
      <c r="G918" s="69"/>
      <c r="H918" s="95"/>
      <c r="I918" s="95"/>
    </row>
    <row r="919" spans="7:9" ht="15.75" customHeight="1">
      <c r="G919" s="69"/>
      <c r="H919" s="95"/>
      <c r="I919" s="95"/>
    </row>
    <row r="920" spans="7:9" ht="15.75" customHeight="1">
      <c r="G920" s="69"/>
      <c r="H920" s="95"/>
      <c r="I920" s="95"/>
    </row>
    <row r="921" spans="7:9" ht="15.75" customHeight="1">
      <c r="G921" s="69"/>
      <c r="H921" s="95"/>
      <c r="I921" s="95"/>
    </row>
    <row r="922" spans="7:9" ht="15.75" customHeight="1">
      <c r="G922" s="69"/>
      <c r="H922" s="95"/>
      <c r="I922" s="95"/>
    </row>
    <row r="923" spans="7:9" ht="15.75" customHeight="1">
      <c r="G923" s="69"/>
      <c r="H923" s="95"/>
      <c r="I923" s="95"/>
    </row>
    <row r="924" spans="7:9" ht="15.75" customHeight="1">
      <c r="G924" s="69"/>
      <c r="H924" s="95"/>
      <c r="I924" s="95"/>
    </row>
    <row r="925" spans="7:9" ht="15.75" customHeight="1">
      <c r="G925" s="69"/>
      <c r="H925" s="95"/>
      <c r="I925" s="95"/>
    </row>
    <row r="926" spans="7:9" ht="15.75" customHeight="1">
      <c r="G926" s="69"/>
      <c r="H926" s="95"/>
      <c r="I926" s="95"/>
    </row>
    <row r="927" spans="7:9" ht="15.75" customHeight="1">
      <c r="G927" s="69"/>
      <c r="H927" s="95"/>
      <c r="I927" s="95"/>
    </row>
    <row r="928" spans="7:9" ht="15.75" customHeight="1">
      <c r="G928" s="69"/>
      <c r="H928" s="95"/>
      <c r="I928" s="95"/>
    </row>
    <row r="929" spans="7:9" ht="15.75" customHeight="1">
      <c r="G929" s="69"/>
      <c r="H929" s="95"/>
      <c r="I929" s="95"/>
    </row>
    <row r="930" spans="7:9" ht="15.75" customHeight="1">
      <c r="G930" s="69"/>
      <c r="H930" s="95"/>
      <c r="I930" s="95"/>
    </row>
    <row r="931" spans="7:9" ht="15.75" customHeight="1">
      <c r="G931" s="69"/>
      <c r="H931" s="95"/>
      <c r="I931" s="95"/>
    </row>
    <row r="932" spans="7:9" ht="15.75" customHeight="1">
      <c r="G932" s="69"/>
      <c r="H932" s="95"/>
      <c r="I932" s="95"/>
    </row>
    <row r="933" spans="7:9" ht="15.75" customHeight="1">
      <c r="G933" s="69"/>
      <c r="H933" s="95"/>
      <c r="I933" s="95"/>
    </row>
    <row r="934" spans="7:9" ht="15.75" customHeight="1">
      <c r="G934" s="69"/>
      <c r="H934" s="95"/>
      <c r="I934" s="95"/>
    </row>
    <row r="935" spans="7:9" ht="15.75" customHeight="1">
      <c r="G935" s="69"/>
      <c r="H935" s="95"/>
      <c r="I935" s="95"/>
    </row>
    <row r="936" spans="7:9" ht="15.75" customHeight="1">
      <c r="G936" s="69"/>
      <c r="H936" s="95"/>
      <c r="I936" s="95"/>
    </row>
    <row r="937" spans="7:9" ht="15.75" customHeight="1">
      <c r="G937" s="69"/>
      <c r="H937" s="95"/>
      <c r="I937" s="95"/>
    </row>
    <row r="938" spans="7:9" ht="15.75" customHeight="1">
      <c r="G938" s="69"/>
      <c r="H938" s="95"/>
      <c r="I938" s="95"/>
    </row>
    <row r="939" spans="7:9" ht="15.75" customHeight="1">
      <c r="G939" s="69"/>
      <c r="H939" s="95"/>
      <c r="I939" s="95"/>
    </row>
    <row r="940" spans="7:9" ht="15.75" customHeight="1">
      <c r="G940" s="69"/>
      <c r="H940" s="95"/>
      <c r="I940" s="95"/>
    </row>
    <row r="941" spans="7:9" ht="15.75" customHeight="1">
      <c r="G941" s="69"/>
      <c r="H941" s="95"/>
      <c r="I941" s="95"/>
    </row>
    <row r="942" spans="7:9" ht="15.75" customHeight="1">
      <c r="G942" s="69"/>
      <c r="H942" s="95"/>
      <c r="I942" s="95"/>
    </row>
    <row r="943" spans="7:9" ht="15.75" customHeight="1">
      <c r="G943" s="69"/>
      <c r="H943" s="95"/>
      <c r="I943" s="95"/>
    </row>
    <row r="944" spans="7:9" ht="15.75" customHeight="1">
      <c r="G944" s="69"/>
      <c r="H944" s="95"/>
      <c r="I944" s="95"/>
    </row>
    <row r="945" spans="7:9" ht="15.75" customHeight="1">
      <c r="G945" s="69"/>
      <c r="H945" s="95"/>
      <c r="I945" s="95"/>
    </row>
    <row r="946" spans="7:9" ht="15.75" customHeight="1">
      <c r="G946" s="69"/>
      <c r="H946" s="95"/>
      <c r="I946" s="95"/>
    </row>
    <row r="947" spans="7:9" ht="15.75" customHeight="1">
      <c r="G947" s="69"/>
      <c r="H947" s="95"/>
      <c r="I947" s="95"/>
    </row>
    <row r="948" spans="7:9" ht="15.75" customHeight="1">
      <c r="G948" s="69"/>
      <c r="H948" s="95"/>
      <c r="I948" s="95"/>
    </row>
    <row r="949" spans="7:9" ht="15.75" customHeight="1">
      <c r="G949" s="69"/>
      <c r="H949" s="95"/>
      <c r="I949" s="95"/>
    </row>
    <row r="950" spans="7:9" ht="15.75" customHeight="1">
      <c r="G950" s="69"/>
      <c r="H950" s="95"/>
      <c r="I950" s="95"/>
    </row>
    <row r="951" spans="7:9" ht="15.75" customHeight="1">
      <c r="G951" s="69"/>
      <c r="H951" s="95"/>
      <c r="I951" s="95"/>
    </row>
    <row r="952" spans="7:9" ht="15.75" customHeight="1">
      <c r="G952" s="69"/>
      <c r="H952" s="95"/>
      <c r="I952" s="95"/>
    </row>
    <row r="953" spans="7:9" ht="15.75" customHeight="1">
      <c r="G953" s="69"/>
      <c r="H953" s="95"/>
      <c r="I953" s="95"/>
    </row>
    <row r="954" spans="7:9" ht="15.75" customHeight="1">
      <c r="G954" s="69"/>
      <c r="H954" s="95"/>
      <c r="I954" s="95"/>
    </row>
    <row r="955" spans="7:9" ht="15.75" customHeight="1">
      <c r="G955" s="69"/>
      <c r="H955" s="95"/>
      <c r="I955" s="95"/>
    </row>
    <row r="956" spans="7:9" ht="15.75" customHeight="1">
      <c r="G956" s="69"/>
      <c r="H956" s="95"/>
      <c r="I956" s="95"/>
    </row>
    <row r="957" spans="7:9" ht="15.75" customHeight="1">
      <c r="G957" s="69"/>
      <c r="H957" s="95"/>
      <c r="I957" s="95"/>
    </row>
    <row r="958" spans="7:9" ht="15.75" customHeight="1">
      <c r="G958" s="69"/>
      <c r="H958" s="95"/>
      <c r="I958" s="95"/>
    </row>
    <row r="959" spans="7:9" ht="15.75" customHeight="1">
      <c r="G959" s="69"/>
      <c r="H959" s="95"/>
      <c r="I959" s="95"/>
    </row>
    <row r="960" spans="7:9" ht="15.75" customHeight="1">
      <c r="G960" s="69"/>
      <c r="H960" s="95"/>
      <c r="I960" s="95"/>
    </row>
    <row r="961" spans="7:9" ht="15.75" customHeight="1">
      <c r="G961" s="69"/>
      <c r="H961" s="95"/>
      <c r="I961" s="95"/>
    </row>
    <row r="962" spans="7:9" ht="15.75" customHeight="1">
      <c r="G962" s="69"/>
      <c r="H962" s="95"/>
      <c r="I962" s="95"/>
    </row>
    <row r="963" spans="7:9" ht="15.75" customHeight="1">
      <c r="G963" s="69"/>
      <c r="H963" s="95"/>
      <c r="I963" s="95"/>
    </row>
    <row r="964" spans="7:9" ht="15.75" customHeight="1">
      <c r="G964" s="69"/>
      <c r="H964" s="95"/>
      <c r="I964" s="95"/>
    </row>
    <row r="965" spans="7:9" ht="15.75" customHeight="1">
      <c r="G965" s="69"/>
      <c r="H965" s="95"/>
      <c r="I965" s="95"/>
    </row>
    <row r="966" spans="7:9" ht="15.75" customHeight="1">
      <c r="G966" s="69"/>
      <c r="H966" s="95"/>
      <c r="I966" s="95"/>
    </row>
    <row r="967" spans="7:9" ht="15.75" customHeight="1">
      <c r="G967" s="69"/>
      <c r="H967" s="95"/>
      <c r="I967" s="95"/>
    </row>
    <row r="968" spans="7:9" ht="15.75" customHeight="1">
      <c r="G968" s="69"/>
      <c r="H968" s="95"/>
      <c r="I968" s="95"/>
    </row>
    <row r="969" spans="7:9" ht="15.75" customHeight="1">
      <c r="G969" s="69"/>
      <c r="H969" s="95"/>
      <c r="I969" s="95"/>
    </row>
    <row r="970" spans="7:9" ht="15.75" customHeight="1">
      <c r="G970" s="69"/>
      <c r="H970" s="95"/>
      <c r="I970" s="95"/>
    </row>
    <row r="971" spans="7:9" ht="15.75" customHeight="1">
      <c r="G971" s="69"/>
      <c r="H971" s="95"/>
      <c r="I971" s="95"/>
    </row>
    <row r="972" spans="7:9" ht="15.75" customHeight="1">
      <c r="G972" s="69"/>
      <c r="H972" s="95"/>
      <c r="I972" s="95"/>
    </row>
    <row r="973" spans="7:9" ht="15.75" customHeight="1">
      <c r="G973" s="69"/>
      <c r="H973" s="95"/>
      <c r="I973" s="95"/>
    </row>
    <row r="974" spans="7:9" ht="15.75" customHeight="1">
      <c r="G974" s="69"/>
      <c r="H974" s="95"/>
      <c r="I974" s="95"/>
    </row>
    <row r="975" spans="7:9" ht="15.75" customHeight="1">
      <c r="G975" s="69"/>
      <c r="H975" s="95"/>
      <c r="I975" s="95"/>
    </row>
    <row r="976" spans="7:9" ht="15.75" customHeight="1">
      <c r="G976" s="69"/>
      <c r="H976" s="95"/>
      <c r="I976" s="95"/>
    </row>
    <row r="977" spans="7:9" ht="15.75" customHeight="1">
      <c r="G977" s="69"/>
      <c r="H977" s="95"/>
      <c r="I977" s="95"/>
    </row>
    <row r="978" spans="7:9" ht="15.75" customHeight="1">
      <c r="G978" s="69"/>
      <c r="H978" s="95"/>
      <c r="I978" s="95"/>
    </row>
    <row r="979" spans="7:9" ht="15.75" customHeight="1">
      <c r="G979" s="69"/>
      <c r="H979" s="95"/>
      <c r="I979" s="95"/>
    </row>
    <row r="980" spans="7:9" ht="15.75" customHeight="1">
      <c r="G980" s="69"/>
      <c r="H980" s="95"/>
      <c r="I980" s="95"/>
    </row>
    <row r="981" spans="7:9" ht="15.75" customHeight="1">
      <c r="G981" s="69"/>
      <c r="H981" s="95"/>
      <c r="I981" s="95"/>
    </row>
    <row r="982" spans="7:9" ht="15.75" customHeight="1">
      <c r="G982" s="69"/>
      <c r="H982" s="95"/>
      <c r="I982" s="95"/>
    </row>
    <row r="983" spans="7:9" ht="15.75" customHeight="1">
      <c r="G983" s="69"/>
      <c r="H983" s="95"/>
      <c r="I983" s="95"/>
    </row>
    <row r="984" spans="7:9" ht="15.75" customHeight="1">
      <c r="G984" s="69"/>
      <c r="H984" s="95"/>
      <c r="I984" s="95"/>
    </row>
    <row r="985" spans="7:9" ht="15.75" customHeight="1">
      <c r="G985" s="69"/>
      <c r="H985" s="95"/>
      <c r="I985" s="95"/>
    </row>
    <row r="986" spans="7:9" ht="15.75" customHeight="1">
      <c r="G986" s="69"/>
      <c r="H986" s="95"/>
      <c r="I986" s="95"/>
    </row>
    <row r="987" spans="7:9" ht="15.75" customHeight="1">
      <c r="G987" s="69"/>
      <c r="H987" s="95"/>
      <c r="I987" s="95"/>
    </row>
    <row r="988" spans="7:9" ht="15.75" customHeight="1">
      <c r="G988" s="69"/>
      <c r="H988" s="95"/>
      <c r="I988" s="95"/>
    </row>
    <row r="989" spans="7:9" ht="15.75" customHeight="1">
      <c r="G989" s="69"/>
      <c r="H989" s="95"/>
      <c r="I989" s="95"/>
    </row>
    <row r="990" spans="7:9" ht="15.75" customHeight="1">
      <c r="G990" s="69"/>
      <c r="H990" s="95"/>
      <c r="I990" s="95"/>
    </row>
    <row r="991" spans="7:9" ht="15.75" customHeight="1">
      <c r="G991" s="69"/>
      <c r="H991" s="95"/>
      <c r="I991" s="95"/>
    </row>
    <row r="992" spans="7:9" ht="15.75" customHeight="1">
      <c r="G992" s="69"/>
      <c r="H992" s="95"/>
      <c r="I992" s="95"/>
    </row>
    <row r="993" spans="7:9" ht="15.75" customHeight="1">
      <c r="G993" s="69"/>
      <c r="H993" s="95"/>
      <c r="I993" s="95"/>
    </row>
    <row r="994" spans="7:9" ht="15.75" customHeight="1">
      <c r="G994" s="69"/>
      <c r="H994" s="95"/>
      <c r="I994" s="95"/>
    </row>
    <row r="995" spans="7:9" ht="15" customHeight="1">
      <c r="G995" s="69"/>
      <c r="H995" s="95"/>
      <c r="I995" s="95"/>
    </row>
    <row r="996" spans="7:9" ht="15" customHeight="1">
      <c r="G996" s="69"/>
      <c r="H996" s="95"/>
      <c r="I996" s="95"/>
    </row>
    <row r="997" spans="7:9" ht="15" customHeight="1">
      <c r="G997" s="69"/>
      <c r="H997" s="95"/>
      <c r="I997" s="95"/>
    </row>
    <row r="998" spans="7:9" ht="15" customHeight="1">
      <c r="G998" s="69"/>
      <c r="H998" s="95"/>
      <c r="I998" s="95"/>
    </row>
    <row r="999" spans="7:9" ht="15" customHeight="1">
      <c r="G999" s="69"/>
      <c r="H999" s="95"/>
      <c r="I999" s="95"/>
    </row>
    <row r="1000" spans="7:9" ht="15" customHeight="1">
      <c r="G1000" s="69"/>
      <c r="H1000" s="95"/>
      <c r="I1000" s="95"/>
    </row>
    <row r="1001" spans="7:9" ht="15" customHeight="1">
      <c r="G1001" s="69"/>
      <c r="H1001" s="95"/>
      <c r="I1001" s="95"/>
    </row>
    <row r="1002" spans="7:9" ht="15" customHeight="1">
      <c r="G1002" s="69"/>
      <c r="H1002" s="95"/>
      <c r="I1002" s="95"/>
    </row>
  </sheetData>
  <mergeCells count="203">
    <mergeCell ref="K42:K47"/>
    <mergeCell ref="K86:K91"/>
    <mergeCell ref="B111:F111"/>
    <mergeCell ref="H111:I111"/>
    <mergeCell ref="B112:F112"/>
    <mergeCell ref="H112:I112"/>
    <mergeCell ref="B113:F113"/>
    <mergeCell ref="H113:I113"/>
    <mergeCell ref="A114:F114"/>
    <mergeCell ref="H114:I114"/>
    <mergeCell ref="B98:G98"/>
    <mergeCell ref="H98:I98"/>
    <mergeCell ref="A99:G99"/>
    <mergeCell ref="H99:I99"/>
    <mergeCell ref="A101:I101"/>
    <mergeCell ref="B102:F102"/>
    <mergeCell ref="H102:I102"/>
    <mergeCell ref="B103:F103"/>
    <mergeCell ref="H103:I103"/>
    <mergeCell ref="A93:I93"/>
    <mergeCell ref="B94:G94"/>
    <mergeCell ref="H94:I94"/>
    <mergeCell ref="B95:G95"/>
    <mergeCell ref="H95:I95"/>
    <mergeCell ref="A116:F116"/>
    <mergeCell ref="H116:I116"/>
    <mergeCell ref="B104:F104"/>
    <mergeCell ref="H104:I104"/>
    <mergeCell ref="A105:G105"/>
    <mergeCell ref="H105:I105"/>
    <mergeCell ref="A107:F107"/>
    <mergeCell ref="H107:I107"/>
    <mergeCell ref="B109:F109"/>
    <mergeCell ref="H109:I109"/>
    <mergeCell ref="B110:F110"/>
    <mergeCell ref="H110:I110"/>
    <mergeCell ref="B96:G96"/>
    <mergeCell ref="H96:I96"/>
    <mergeCell ref="B97:G97"/>
    <mergeCell ref="H97:I97"/>
    <mergeCell ref="B87:G87"/>
    <mergeCell ref="H87:I87"/>
    <mergeCell ref="B88:G88"/>
    <mergeCell ref="H88:I88"/>
    <mergeCell ref="B89:G89"/>
    <mergeCell ref="H89:I89"/>
    <mergeCell ref="B90:G90"/>
    <mergeCell ref="H90:I90"/>
    <mergeCell ref="A91:G91"/>
    <mergeCell ref="H91:I91"/>
    <mergeCell ref="B81:G81"/>
    <mergeCell ref="H81:I81"/>
    <mergeCell ref="B82:F82"/>
    <mergeCell ref="H82:I82"/>
    <mergeCell ref="A83:G83"/>
    <mergeCell ref="H83:I83"/>
    <mergeCell ref="A85:I85"/>
    <mergeCell ref="B86:G86"/>
    <mergeCell ref="H86:I86"/>
    <mergeCell ref="B75:F75"/>
    <mergeCell ref="H75:I75"/>
    <mergeCell ref="B76:F76"/>
    <mergeCell ref="H76:I76"/>
    <mergeCell ref="A77:G77"/>
    <mergeCell ref="H77:I77"/>
    <mergeCell ref="A79:I79"/>
    <mergeCell ref="B80:G80"/>
    <mergeCell ref="H80:I80"/>
    <mergeCell ref="B69:F69"/>
    <mergeCell ref="H69:I69"/>
    <mergeCell ref="B70:F70"/>
    <mergeCell ref="H70:I70"/>
    <mergeCell ref="B71:F71"/>
    <mergeCell ref="H71:I71"/>
    <mergeCell ref="B72:F72"/>
    <mergeCell ref="H72:I72"/>
    <mergeCell ref="A73:G73"/>
    <mergeCell ref="H73:I73"/>
    <mergeCell ref="A63:G63"/>
    <mergeCell ref="H63:I63"/>
    <mergeCell ref="A65:I65"/>
    <mergeCell ref="B66:F66"/>
    <mergeCell ref="H66:I66"/>
    <mergeCell ref="B67:F67"/>
    <mergeCell ref="H67:I67"/>
    <mergeCell ref="B68:F68"/>
    <mergeCell ref="H68:I68"/>
    <mergeCell ref="B58:F58"/>
    <mergeCell ref="H58:I58"/>
    <mergeCell ref="B59:F59"/>
    <mergeCell ref="H59:I59"/>
    <mergeCell ref="B60:F60"/>
    <mergeCell ref="H60:I60"/>
    <mergeCell ref="B61:F61"/>
    <mergeCell ref="H61:I61"/>
    <mergeCell ref="B62:F62"/>
    <mergeCell ref="H62:I62"/>
    <mergeCell ref="B52:G52"/>
    <mergeCell ref="H52:I52"/>
    <mergeCell ref="B53:G53"/>
    <mergeCell ref="H53:I53"/>
    <mergeCell ref="A54:G54"/>
    <mergeCell ref="H54:I54"/>
    <mergeCell ref="A56:I56"/>
    <mergeCell ref="B57:F57"/>
    <mergeCell ref="H57:I57"/>
    <mergeCell ref="B46:E46"/>
    <mergeCell ref="H46:I46"/>
    <mergeCell ref="B47:E47"/>
    <mergeCell ref="H47:I47"/>
    <mergeCell ref="A48:G48"/>
    <mergeCell ref="H48:I48"/>
    <mergeCell ref="A50:I50"/>
    <mergeCell ref="B51:G51"/>
    <mergeCell ref="H51:I51"/>
    <mergeCell ref="B41:E41"/>
    <mergeCell ref="H41:I41"/>
    <mergeCell ref="B42:E42"/>
    <mergeCell ref="H42:I42"/>
    <mergeCell ref="B43:E43"/>
    <mergeCell ref="H43:I43"/>
    <mergeCell ref="B44:E44"/>
    <mergeCell ref="H44:I44"/>
    <mergeCell ref="B45:E45"/>
    <mergeCell ref="H45:I45"/>
    <mergeCell ref="B35:F35"/>
    <mergeCell ref="H35:I35"/>
    <mergeCell ref="B36:F36"/>
    <mergeCell ref="H36:I36"/>
    <mergeCell ref="B37:F37"/>
    <mergeCell ref="H37:I37"/>
    <mergeCell ref="B38:F38"/>
    <mergeCell ref="H38:I38"/>
    <mergeCell ref="A39:F39"/>
    <mergeCell ref="H39:I39"/>
    <mergeCell ref="B30:F30"/>
    <mergeCell ref="H30:I30"/>
    <mergeCell ref="B31:F31"/>
    <mergeCell ref="H31:I31"/>
    <mergeCell ref="B32:F32"/>
    <mergeCell ref="H32:I32"/>
    <mergeCell ref="B33:F33"/>
    <mergeCell ref="H33:I33"/>
    <mergeCell ref="B34:F34"/>
    <mergeCell ref="H34:I34"/>
    <mergeCell ref="B24:F24"/>
    <mergeCell ref="H24:I24"/>
    <mergeCell ref="B25:F25"/>
    <mergeCell ref="H25:I25"/>
    <mergeCell ref="A26:G26"/>
    <mergeCell ref="H26:I26"/>
    <mergeCell ref="B27:F27"/>
    <mergeCell ref="H27:I27"/>
    <mergeCell ref="A28:G28"/>
    <mergeCell ref="H28:I28"/>
    <mergeCell ref="B18:E18"/>
    <mergeCell ref="F18:G18"/>
    <mergeCell ref="H18:I18"/>
    <mergeCell ref="A19:G19"/>
    <mergeCell ref="H19:I19"/>
    <mergeCell ref="A21:I21"/>
    <mergeCell ref="B22:F22"/>
    <mergeCell ref="H22:I22"/>
    <mergeCell ref="B23:F23"/>
    <mergeCell ref="H23:I23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:I1"/>
    <mergeCell ref="A2:I2"/>
    <mergeCell ref="B3:F3"/>
    <mergeCell ref="G3:I3"/>
    <mergeCell ref="B4:F4"/>
    <mergeCell ref="G4:I4"/>
    <mergeCell ref="B5:F5"/>
    <mergeCell ref="G5:I5"/>
    <mergeCell ref="B6:F6"/>
    <mergeCell ref="G6:I6"/>
  </mergeCells>
  <dataValidations count="2">
    <dataValidation type="list" allowBlank="1" showInputMessage="1" showErrorMessage="1" prompt=" - " sqref="F12" xr:uid="{00000000-0002-0000-0100-000000000000}">
      <formula1>"0%,10%,20%,40%"</formula1>
    </dataValidation>
    <dataValidation type="list" allowBlank="1" showInputMessage="1" showErrorMessage="1" prompt=" - " sqref="F15" xr:uid="{00000000-0002-0000-0100-000001000000}">
      <formula1>"50%,60%"</formula1>
    </dataValidation>
  </dataValidations>
  <pageMargins left="0.7" right="0.7" top="0.75" bottom="0.75" header="0" footer="0"/>
  <pageSetup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1002"/>
  <sheetViews>
    <sheetView topLeftCell="A92" workbookViewId="0">
      <selection activeCell="H116" sqref="H116:I116"/>
    </sheetView>
  </sheetViews>
  <sheetFormatPr defaultColWidth="14.42578125" defaultRowHeight="15" customHeight="1"/>
  <cols>
    <col min="1" max="1" width="4" customWidth="1"/>
    <col min="2" max="2" width="55.28515625" customWidth="1"/>
    <col min="3" max="3" width="8.7109375" customWidth="1"/>
    <col min="4" max="5" width="9.28515625" customWidth="1"/>
    <col min="6" max="6" width="10.28515625" customWidth="1"/>
    <col min="7" max="7" width="10.42578125" customWidth="1"/>
    <col min="8" max="8" width="9.140625" customWidth="1"/>
    <col min="9" max="9" width="12.42578125" customWidth="1"/>
    <col min="10" max="10" width="3" customWidth="1"/>
    <col min="11" max="11" width="59.42578125" customWidth="1"/>
    <col min="12" max="12" width="112.28515625" customWidth="1"/>
    <col min="13" max="13" width="9.5703125" customWidth="1"/>
    <col min="14" max="26" width="8" customWidth="1"/>
  </cols>
  <sheetData>
    <row r="1" spans="1:15" ht="33.75" customHeight="1">
      <c r="A1" s="171" t="s">
        <v>12</v>
      </c>
      <c r="B1" s="172"/>
      <c r="C1" s="172"/>
      <c r="D1" s="172"/>
      <c r="E1" s="172"/>
      <c r="F1" s="172"/>
      <c r="G1" s="172"/>
      <c r="H1" s="172"/>
      <c r="I1" s="173"/>
      <c r="J1" s="83"/>
    </row>
    <row r="2" spans="1:15">
      <c r="A2" s="174" t="s">
        <v>13</v>
      </c>
      <c r="B2" s="172"/>
      <c r="C2" s="172"/>
      <c r="D2" s="172"/>
      <c r="E2" s="172"/>
      <c r="F2" s="172"/>
      <c r="G2" s="172"/>
      <c r="H2" s="172"/>
      <c r="I2" s="173"/>
      <c r="J2" s="83"/>
    </row>
    <row r="3" spans="1:15">
      <c r="A3" s="64">
        <v>1</v>
      </c>
      <c r="B3" s="175" t="s">
        <v>14</v>
      </c>
      <c r="C3" s="176"/>
      <c r="D3" s="176"/>
      <c r="E3" s="176"/>
      <c r="F3" s="177"/>
      <c r="G3" s="178" t="s">
        <v>8</v>
      </c>
      <c r="H3" s="176"/>
      <c r="I3" s="177"/>
      <c r="J3" s="83"/>
    </row>
    <row r="4" spans="1:15">
      <c r="A4" s="64">
        <v>2</v>
      </c>
      <c r="B4" s="178" t="s">
        <v>15</v>
      </c>
      <c r="C4" s="176"/>
      <c r="D4" s="176"/>
      <c r="E4" s="176"/>
      <c r="F4" s="177"/>
      <c r="G4" s="179">
        <f>H10</f>
        <v>2189.9699999999998</v>
      </c>
      <c r="H4" s="176"/>
      <c r="I4" s="177"/>
      <c r="J4" s="83"/>
    </row>
    <row r="5" spans="1:15">
      <c r="A5" s="64">
        <v>3</v>
      </c>
      <c r="B5" s="175" t="s">
        <v>234</v>
      </c>
      <c r="C5" s="176"/>
      <c r="D5" s="176"/>
      <c r="E5" s="176"/>
      <c r="F5" s="177"/>
      <c r="G5" s="178" t="s">
        <v>235</v>
      </c>
      <c r="H5" s="176"/>
      <c r="I5" s="177"/>
      <c r="J5" s="83"/>
    </row>
    <row r="6" spans="1:15">
      <c r="A6" s="64">
        <v>4</v>
      </c>
      <c r="B6" s="175" t="s">
        <v>232</v>
      </c>
      <c r="C6" s="176"/>
      <c r="D6" s="176"/>
      <c r="E6" s="176"/>
      <c r="F6" s="177"/>
      <c r="G6" s="178" t="s">
        <v>236</v>
      </c>
      <c r="H6" s="176"/>
      <c r="I6" s="177"/>
      <c r="J6" s="83"/>
    </row>
    <row r="7" spans="1:15">
      <c r="A7" s="65"/>
      <c r="B7" s="65"/>
      <c r="C7" s="65"/>
      <c r="D7" s="65"/>
      <c r="E7" s="65"/>
      <c r="F7" s="65"/>
      <c r="G7" s="66"/>
      <c r="H7" s="65"/>
      <c r="I7" s="65"/>
      <c r="J7" s="83"/>
    </row>
    <row r="8" spans="1:15">
      <c r="A8" s="180" t="s">
        <v>16</v>
      </c>
      <c r="B8" s="172"/>
      <c r="C8" s="172"/>
      <c r="D8" s="172"/>
      <c r="E8" s="172"/>
      <c r="F8" s="172"/>
      <c r="G8" s="172"/>
      <c r="H8" s="172"/>
      <c r="I8" s="173"/>
      <c r="J8" s="83"/>
    </row>
    <row r="9" spans="1:15">
      <c r="A9" s="67">
        <v>1</v>
      </c>
      <c r="B9" s="181" t="s">
        <v>17</v>
      </c>
      <c r="C9" s="182"/>
      <c r="D9" s="182"/>
      <c r="E9" s="183"/>
      <c r="F9" s="181" t="s">
        <v>18</v>
      </c>
      <c r="G9" s="183"/>
      <c r="H9" s="184" t="s">
        <v>19</v>
      </c>
      <c r="I9" s="183"/>
      <c r="J9" s="83"/>
    </row>
    <row r="10" spans="1:15">
      <c r="A10" s="68" t="s">
        <v>20</v>
      </c>
      <c r="B10" s="175" t="s">
        <v>21</v>
      </c>
      <c r="C10" s="176"/>
      <c r="D10" s="176"/>
      <c r="E10" s="177"/>
      <c r="F10" s="185"/>
      <c r="G10" s="177"/>
      <c r="H10" s="179">
        <v>2189.9699999999998</v>
      </c>
      <c r="I10" s="177"/>
      <c r="J10" s="83"/>
    </row>
    <row r="11" spans="1:15">
      <c r="A11" s="68" t="s">
        <v>22</v>
      </c>
      <c r="B11" s="175" t="s">
        <v>23</v>
      </c>
      <c r="C11" s="176"/>
      <c r="D11" s="176"/>
      <c r="E11" s="177"/>
      <c r="F11" s="186">
        <v>0.3</v>
      </c>
      <c r="G11" s="177"/>
      <c r="H11" s="179">
        <f>F11*H10</f>
        <v>656.99099999999999</v>
      </c>
      <c r="I11" s="177"/>
      <c r="J11" s="83"/>
      <c r="K11" s="84" t="s">
        <v>24</v>
      </c>
      <c r="L11" s="85"/>
      <c r="M11" s="85"/>
      <c r="N11" s="85"/>
      <c r="O11" s="85"/>
    </row>
    <row r="12" spans="1:15">
      <c r="A12" s="68" t="s">
        <v>25</v>
      </c>
      <c r="B12" s="187" t="s">
        <v>26</v>
      </c>
      <c r="C12" s="176"/>
      <c r="D12" s="176"/>
      <c r="E12" s="177"/>
      <c r="F12" s="186">
        <v>0</v>
      </c>
      <c r="G12" s="177"/>
      <c r="H12" s="179">
        <v>0</v>
      </c>
      <c r="I12" s="177"/>
      <c r="J12" s="83"/>
    </row>
    <row r="13" spans="1:15">
      <c r="A13" s="68" t="s">
        <v>27</v>
      </c>
      <c r="B13" s="187" t="s">
        <v>28</v>
      </c>
      <c r="C13" s="176"/>
      <c r="D13" s="176"/>
      <c r="E13" s="177"/>
      <c r="F13" s="186"/>
      <c r="G13" s="177"/>
      <c r="H13" s="179">
        <v>0</v>
      </c>
      <c r="I13" s="177"/>
      <c r="J13" s="83"/>
    </row>
    <row r="14" spans="1:15">
      <c r="A14" s="68" t="s">
        <v>29</v>
      </c>
      <c r="B14" s="175" t="s">
        <v>30</v>
      </c>
      <c r="C14" s="176"/>
      <c r="D14" s="176"/>
      <c r="E14" s="177"/>
      <c r="F14" s="186"/>
      <c r="G14" s="177"/>
      <c r="H14" s="179">
        <v>0</v>
      </c>
      <c r="I14" s="177"/>
      <c r="J14" s="83"/>
    </row>
    <row r="15" spans="1:15">
      <c r="A15" s="68" t="s">
        <v>31</v>
      </c>
      <c r="B15" s="175" t="s">
        <v>32</v>
      </c>
      <c r="C15" s="176"/>
      <c r="D15" s="176"/>
      <c r="E15" s="177"/>
      <c r="F15" s="186"/>
      <c r="G15" s="177"/>
      <c r="H15" s="179">
        <v>0</v>
      </c>
      <c r="I15" s="177"/>
      <c r="J15" s="83"/>
    </row>
    <row r="16" spans="1:15">
      <c r="A16" s="68" t="s">
        <v>33</v>
      </c>
      <c r="B16" s="175" t="s">
        <v>34</v>
      </c>
      <c r="C16" s="176"/>
      <c r="D16" s="176"/>
      <c r="E16" s="177"/>
      <c r="F16" s="186"/>
      <c r="G16" s="177"/>
      <c r="H16" s="179">
        <v>0</v>
      </c>
      <c r="I16" s="177"/>
      <c r="J16" s="83"/>
    </row>
    <row r="17" spans="1:11">
      <c r="A17" s="68" t="s">
        <v>35</v>
      </c>
      <c r="B17" s="175" t="s">
        <v>36</v>
      </c>
      <c r="C17" s="176"/>
      <c r="D17" s="176"/>
      <c r="E17" s="177"/>
      <c r="F17" s="186"/>
      <c r="G17" s="177"/>
      <c r="H17" s="179">
        <v>0</v>
      </c>
      <c r="I17" s="177"/>
      <c r="J17" s="83"/>
    </row>
    <row r="18" spans="1:11">
      <c r="A18" s="68" t="s">
        <v>5</v>
      </c>
      <c r="B18" s="175" t="s">
        <v>37</v>
      </c>
      <c r="C18" s="176"/>
      <c r="D18" s="176"/>
      <c r="E18" s="177"/>
      <c r="F18" s="188"/>
      <c r="G18" s="177"/>
      <c r="H18" s="179">
        <v>0</v>
      </c>
      <c r="I18" s="177"/>
      <c r="J18" s="83"/>
    </row>
    <row r="19" spans="1:11">
      <c r="A19" s="180" t="s">
        <v>38</v>
      </c>
      <c r="B19" s="172"/>
      <c r="C19" s="172"/>
      <c r="D19" s="172"/>
      <c r="E19" s="172"/>
      <c r="F19" s="172"/>
      <c r="G19" s="173"/>
      <c r="H19" s="189">
        <f>SUM(H10:I18)</f>
        <v>2846.9609999999998</v>
      </c>
      <c r="I19" s="173"/>
      <c r="J19" s="83"/>
    </row>
    <row r="20" spans="1:11">
      <c r="A20" s="69"/>
      <c r="B20" s="69"/>
      <c r="C20" s="69"/>
      <c r="D20" s="69"/>
      <c r="E20" s="69"/>
      <c r="F20" s="69"/>
      <c r="G20" s="69"/>
      <c r="H20" s="70"/>
      <c r="I20" s="70"/>
      <c r="J20" s="83"/>
    </row>
    <row r="21" spans="1:11">
      <c r="A21" s="180" t="s">
        <v>39</v>
      </c>
      <c r="B21" s="172"/>
      <c r="C21" s="172"/>
      <c r="D21" s="172"/>
      <c r="E21" s="172"/>
      <c r="F21" s="172"/>
      <c r="G21" s="172"/>
      <c r="H21" s="172"/>
      <c r="I21" s="173"/>
      <c r="J21" s="83"/>
    </row>
    <row r="22" spans="1:11">
      <c r="A22" s="71" t="s">
        <v>40</v>
      </c>
      <c r="B22" s="181" t="s">
        <v>41</v>
      </c>
      <c r="C22" s="182"/>
      <c r="D22" s="182"/>
      <c r="E22" s="182"/>
      <c r="F22" s="183"/>
      <c r="G22" s="72" t="s">
        <v>18</v>
      </c>
      <c r="H22" s="184" t="s">
        <v>19</v>
      </c>
      <c r="I22" s="183"/>
      <c r="J22" s="83"/>
    </row>
    <row r="23" spans="1:11">
      <c r="A23" s="68" t="s">
        <v>20</v>
      </c>
      <c r="B23" s="175" t="s">
        <v>42</v>
      </c>
      <c r="C23" s="176"/>
      <c r="D23" s="176"/>
      <c r="E23" s="176"/>
      <c r="F23" s="177"/>
      <c r="G23" s="73">
        <f t="shared" ref="G23:G24" si="0">1/12</f>
        <v>8.3333333333333301E-2</v>
      </c>
      <c r="H23" s="190">
        <f t="shared" ref="H23:H25" si="1">$H$19*G23</f>
        <v>237.24674999999999</v>
      </c>
      <c r="I23" s="177"/>
      <c r="J23" s="83"/>
    </row>
    <row r="24" spans="1:11">
      <c r="A24" s="68" t="s">
        <v>22</v>
      </c>
      <c r="B24" s="191" t="s">
        <v>43</v>
      </c>
      <c r="C24" s="176"/>
      <c r="D24" s="176"/>
      <c r="E24" s="176"/>
      <c r="F24" s="177"/>
      <c r="G24" s="73">
        <f t="shared" si="0"/>
        <v>8.3333333333333301E-2</v>
      </c>
      <c r="H24" s="190">
        <f t="shared" si="1"/>
        <v>237.24674999999999</v>
      </c>
      <c r="I24" s="177"/>
      <c r="J24" s="83"/>
      <c r="K24" s="84" t="s">
        <v>44</v>
      </c>
    </row>
    <row r="25" spans="1:11">
      <c r="A25" s="68" t="s">
        <v>25</v>
      </c>
      <c r="B25" s="175" t="s">
        <v>45</v>
      </c>
      <c r="C25" s="176"/>
      <c r="D25" s="176"/>
      <c r="E25" s="176"/>
      <c r="F25" s="177"/>
      <c r="G25" s="73">
        <f>1/12/3</f>
        <v>2.7777777777777801E-2</v>
      </c>
      <c r="H25" s="190">
        <f t="shared" si="1"/>
        <v>79.082250000000101</v>
      </c>
      <c r="I25" s="177"/>
      <c r="J25" s="83"/>
    </row>
    <row r="26" spans="1:11">
      <c r="A26" s="192" t="s">
        <v>46</v>
      </c>
      <c r="B26" s="182"/>
      <c r="C26" s="182"/>
      <c r="D26" s="182"/>
      <c r="E26" s="182"/>
      <c r="F26" s="182"/>
      <c r="G26" s="183"/>
      <c r="H26" s="193">
        <f>SUM(H23:I25)</f>
        <v>553.57574999999997</v>
      </c>
      <c r="I26" s="183"/>
      <c r="J26" s="83"/>
    </row>
    <row r="27" spans="1:11">
      <c r="A27" s="68" t="s">
        <v>27</v>
      </c>
      <c r="B27" s="187" t="s">
        <v>47</v>
      </c>
      <c r="C27" s="176"/>
      <c r="D27" s="176"/>
      <c r="E27" s="176"/>
      <c r="F27" s="177"/>
      <c r="G27" s="74">
        <f>G39</f>
        <v>0.35799999999999998</v>
      </c>
      <c r="H27" s="179">
        <f>H26*G27</f>
        <v>198.18011849999999</v>
      </c>
      <c r="I27" s="177"/>
      <c r="J27" s="83"/>
    </row>
    <row r="28" spans="1:11">
      <c r="A28" s="194" t="s">
        <v>46</v>
      </c>
      <c r="B28" s="172"/>
      <c r="C28" s="172"/>
      <c r="D28" s="172"/>
      <c r="E28" s="172"/>
      <c r="F28" s="172"/>
      <c r="G28" s="173"/>
      <c r="H28" s="195">
        <f>SUM(H26:I27)</f>
        <v>751.75586850000002</v>
      </c>
      <c r="I28" s="173"/>
      <c r="J28" s="83"/>
    </row>
    <row r="29" spans="1:11">
      <c r="A29" s="69"/>
      <c r="B29" s="69"/>
      <c r="C29" s="69"/>
      <c r="D29" s="69"/>
      <c r="E29" s="69"/>
      <c r="F29" s="69"/>
      <c r="G29" s="69"/>
      <c r="H29" s="70"/>
      <c r="I29" s="70"/>
      <c r="J29" s="83"/>
    </row>
    <row r="30" spans="1:11">
      <c r="A30" s="71" t="s">
        <v>48</v>
      </c>
      <c r="B30" s="181" t="s">
        <v>49</v>
      </c>
      <c r="C30" s="182"/>
      <c r="D30" s="182"/>
      <c r="E30" s="182"/>
      <c r="F30" s="183"/>
      <c r="G30" s="72" t="s">
        <v>18</v>
      </c>
      <c r="H30" s="184" t="s">
        <v>19</v>
      </c>
      <c r="I30" s="183"/>
      <c r="J30" s="83"/>
    </row>
    <row r="31" spans="1:11" ht="15.75" customHeight="1">
      <c r="A31" s="68" t="s">
        <v>20</v>
      </c>
      <c r="B31" s="196" t="s">
        <v>50</v>
      </c>
      <c r="C31" s="176"/>
      <c r="D31" s="176"/>
      <c r="E31" s="176"/>
      <c r="F31" s="177"/>
      <c r="G31" s="75">
        <v>0.2</v>
      </c>
      <c r="H31" s="179">
        <f t="shared" ref="H31:H38" si="2">$H$19*G31</f>
        <v>569.3922</v>
      </c>
      <c r="I31" s="177"/>
      <c r="J31" s="83"/>
    </row>
    <row r="32" spans="1:11" ht="15.75" customHeight="1">
      <c r="A32" s="68" t="s">
        <v>22</v>
      </c>
      <c r="B32" s="196" t="s">
        <v>51</v>
      </c>
      <c r="C32" s="176"/>
      <c r="D32" s="176"/>
      <c r="E32" s="176"/>
      <c r="F32" s="177"/>
      <c r="G32" s="75">
        <v>1.4999999999999999E-2</v>
      </c>
      <c r="H32" s="179">
        <f t="shared" si="2"/>
        <v>42.704414999999997</v>
      </c>
      <c r="I32" s="177"/>
      <c r="J32" s="83"/>
    </row>
    <row r="33" spans="1:15" ht="15.75" customHeight="1">
      <c r="A33" s="68" t="s">
        <v>25</v>
      </c>
      <c r="B33" s="196" t="s">
        <v>52</v>
      </c>
      <c r="C33" s="176"/>
      <c r="D33" s="176"/>
      <c r="E33" s="176"/>
      <c r="F33" s="177"/>
      <c r="G33" s="75">
        <v>0.01</v>
      </c>
      <c r="H33" s="179">
        <f t="shared" si="2"/>
        <v>28.469609999999999</v>
      </c>
      <c r="I33" s="177"/>
      <c r="J33" s="83"/>
    </row>
    <row r="34" spans="1:15" ht="15.75" customHeight="1">
      <c r="A34" s="68" t="s">
        <v>27</v>
      </c>
      <c r="B34" s="196" t="s">
        <v>53</v>
      </c>
      <c r="C34" s="176"/>
      <c r="D34" s="176"/>
      <c r="E34" s="176"/>
      <c r="F34" s="177"/>
      <c r="G34" s="75">
        <v>2E-3</v>
      </c>
      <c r="H34" s="179">
        <f t="shared" si="2"/>
        <v>5.6939219999999997</v>
      </c>
      <c r="I34" s="177"/>
      <c r="J34" s="83"/>
    </row>
    <row r="35" spans="1:15" ht="15.75" customHeight="1">
      <c r="A35" s="68" t="s">
        <v>29</v>
      </c>
      <c r="B35" s="196" t="s">
        <v>54</v>
      </c>
      <c r="C35" s="176"/>
      <c r="D35" s="176"/>
      <c r="E35" s="176"/>
      <c r="F35" s="177"/>
      <c r="G35" s="75">
        <v>2.5000000000000001E-2</v>
      </c>
      <c r="H35" s="179">
        <f t="shared" si="2"/>
        <v>71.174025</v>
      </c>
      <c r="I35" s="177"/>
      <c r="J35" s="83"/>
    </row>
    <row r="36" spans="1:15" ht="15.75" customHeight="1">
      <c r="A36" s="68" t="s">
        <v>31</v>
      </c>
      <c r="B36" s="196" t="s">
        <v>55</v>
      </c>
      <c r="C36" s="176"/>
      <c r="D36" s="176"/>
      <c r="E36" s="176"/>
      <c r="F36" s="177"/>
      <c r="G36" s="75">
        <v>0.08</v>
      </c>
      <c r="H36" s="179">
        <f t="shared" si="2"/>
        <v>227.75688</v>
      </c>
      <c r="I36" s="177"/>
      <c r="J36" s="83"/>
    </row>
    <row r="37" spans="1:15" ht="15.75" customHeight="1">
      <c r="A37" s="68" t="s">
        <v>33</v>
      </c>
      <c r="B37" s="197" t="s">
        <v>56</v>
      </c>
      <c r="C37" s="176"/>
      <c r="D37" s="176"/>
      <c r="E37" s="176"/>
      <c r="F37" s="177"/>
      <c r="G37" s="75">
        <v>0.02</v>
      </c>
      <c r="H37" s="179">
        <f t="shared" si="2"/>
        <v>56.939219999999999</v>
      </c>
      <c r="I37" s="177"/>
      <c r="J37" s="83"/>
      <c r="K37" s="84" t="s">
        <v>57</v>
      </c>
      <c r="L37" s="85"/>
      <c r="M37" s="85"/>
      <c r="N37" s="85"/>
      <c r="O37" s="85"/>
    </row>
    <row r="38" spans="1:15" ht="15.75" customHeight="1">
      <c r="A38" s="68" t="s">
        <v>35</v>
      </c>
      <c r="B38" s="196" t="s">
        <v>58</v>
      </c>
      <c r="C38" s="176"/>
      <c r="D38" s="176"/>
      <c r="E38" s="176"/>
      <c r="F38" s="177"/>
      <c r="G38" s="75">
        <v>6.0000000000000001E-3</v>
      </c>
      <c r="H38" s="179">
        <f t="shared" si="2"/>
        <v>17.081765999999998</v>
      </c>
      <c r="I38" s="177"/>
      <c r="J38" s="83"/>
    </row>
    <row r="39" spans="1:15" ht="15.75" customHeight="1">
      <c r="A39" s="194" t="s">
        <v>59</v>
      </c>
      <c r="B39" s="172"/>
      <c r="C39" s="172"/>
      <c r="D39" s="172"/>
      <c r="E39" s="172"/>
      <c r="F39" s="172"/>
      <c r="G39" s="76">
        <f>SUM(G31:G38)</f>
        <v>0.35799999999999998</v>
      </c>
      <c r="H39" s="198">
        <f>SUM(H31:I38)</f>
        <v>1019.212038</v>
      </c>
      <c r="I39" s="173"/>
      <c r="J39" s="83"/>
    </row>
    <row r="40" spans="1:15" ht="15.75" customHeight="1">
      <c r="A40" s="69"/>
      <c r="B40" s="69"/>
      <c r="C40" s="69"/>
      <c r="D40" s="69"/>
      <c r="E40" s="69"/>
      <c r="F40" s="69"/>
      <c r="G40" s="69"/>
      <c r="H40" s="70"/>
      <c r="I40" s="70"/>
      <c r="J40" s="83"/>
    </row>
    <row r="41" spans="1:15" ht="15.75" customHeight="1">
      <c r="A41" s="67" t="s">
        <v>60</v>
      </c>
      <c r="B41" s="181" t="s">
        <v>61</v>
      </c>
      <c r="C41" s="182"/>
      <c r="D41" s="182"/>
      <c r="E41" s="183"/>
      <c r="F41" s="72" t="s">
        <v>62</v>
      </c>
      <c r="G41" s="72" t="s">
        <v>63</v>
      </c>
      <c r="H41" s="184" t="s">
        <v>19</v>
      </c>
      <c r="I41" s="183"/>
      <c r="J41" s="83"/>
    </row>
    <row r="42" spans="1:15" ht="15.75" customHeight="1">
      <c r="A42" s="64" t="s">
        <v>20</v>
      </c>
      <c r="B42" s="175" t="s">
        <v>64</v>
      </c>
      <c r="C42" s="176"/>
      <c r="D42" s="176"/>
      <c r="E42" s="177"/>
      <c r="F42" s="77">
        <v>6.3</v>
      </c>
      <c r="G42" s="78">
        <v>21</v>
      </c>
      <c r="H42" s="179">
        <f>(F42*2*G42)-(H10*6%)</f>
        <v>133.20179999999999</v>
      </c>
      <c r="I42" s="177"/>
      <c r="J42" s="83"/>
      <c r="K42" s="230" t="s">
        <v>239</v>
      </c>
      <c r="L42" s="86"/>
      <c r="M42" s="86"/>
      <c r="N42" s="86"/>
      <c r="O42" s="86"/>
    </row>
    <row r="43" spans="1:15" ht="15.75" customHeight="1">
      <c r="A43" s="64" t="s">
        <v>22</v>
      </c>
      <c r="B43" s="175" t="s">
        <v>65</v>
      </c>
      <c r="C43" s="176"/>
      <c r="D43" s="176"/>
      <c r="E43" s="177"/>
      <c r="F43" s="77">
        <v>485</v>
      </c>
      <c r="G43" s="78"/>
      <c r="H43" s="179">
        <f>F43*0.95</f>
        <v>460.75</v>
      </c>
      <c r="I43" s="177"/>
      <c r="J43" s="83"/>
      <c r="K43" s="230"/>
      <c r="L43" s="86"/>
      <c r="M43" s="86"/>
      <c r="N43" s="86"/>
      <c r="O43" s="86"/>
    </row>
    <row r="44" spans="1:15" ht="15.75" customHeight="1">
      <c r="A44" s="64" t="s">
        <v>25</v>
      </c>
      <c r="B44" s="175" t="s">
        <v>66</v>
      </c>
      <c r="C44" s="176"/>
      <c r="D44" s="176"/>
      <c r="E44" s="177"/>
      <c r="F44" s="77"/>
      <c r="G44" s="78"/>
      <c r="H44" s="179">
        <v>0</v>
      </c>
      <c r="I44" s="177"/>
      <c r="J44" s="83"/>
      <c r="K44" s="230"/>
      <c r="L44" s="86"/>
      <c r="M44" s="86"/>
      <c r="N44" s="86"/>
      <c r="O44" s="86"/>
    </row>
    <row r="45" spans="1:15" ht="15.75" customHeight="1">
      <c r="A45" s="64" t="s">
        <v>27</v>
      </c>
      <c r="B45" s="178" t="s">
        <v>238</v>
      </c>
      <c r="C45" s="199"/>
      <c r="D45" s="199"/>
      <c r="E45" s="200"/>
      <c r="F45" s="137">
        <v>526.64</v>
      </c>
      <c r="G45" s="138"/>
      <c r="H45" s="201">
        <f>F45*0.2</f>
        <v>105.328</v>
      </c>
      <c r="I45" s="200"/>
      <c r="J45" s="83"/>
      <c r="K45" s="230"/>
      <c r="L45" s="86"/>
      <c r="M45" s="86"/>
      <c r="N45" s="86"/>
      <c r="O45" s="86"/>
    </row>
    <row r="46" spans="1:15" ht="15.75" customHeight="1">
      <c r="A46" s="64" t="s">
        <v>29</v>
      </c>
      <c r="B46" s="175" t="s">
        <v>67</v>
      </c>
      <c r="C46" s="176"/>
      <c r="D46" s="176"/>
      <c r="E46" s="177"/>
      <c r="F46" s="77"/>
      <c r="G46" s="78"/>
      <c r="H46" s="179">
        <v>0</v>
      </c>
      <c r="I46" s="177"/>
      <c r="J46" s="83"/>
      <c r="K46" s="230"/>
      <c r="L46" s="86"/>
      <c r="M46" s="86"/>
      <c r="N46" s="86"/>
      <c r="O46" s="86"/>
    </row>
    <row r="47" spans="1:15" ht="15.75" customHeight="1">
      <c r="A47" s="64" t="s">
        <v>31</v>
      </c>
      <c r="B47" s="175" t="s">
        <v>68</v>
      </c>
      <c r="C47" s="176"/>
      <c r="D47" s="176"/>
      <c r="E47" s="177"/>
      <c r="F47" s="77">
        <v>17</v>
      </c>
      <c r="G47" s="78">
        <v>21</v>
      </c>
      <c r="H47" s="179">
        <f>(F47*G47)-(H10/220*1%*G47)</f>
        <v>354.90957409090902</v>
      </c>
      <c r="I47" s="177"/>
      <c r="J47" s="83"/>
      <c r="K47" s="230"/>
      <c r="L47" s="86"/>
      <c r="M47" s="86"/>
      <c r="N47" s="86"/>
      <c r="O47" s="86"/>
    </row>
    <row r="48" spans="1:15" ht="15.75" customHeight="1">
      <c r="A48" s="180" t="s">
        <v>59</v>
      </c>
      <c r="B48" s="172"/>
      <c r="C48" s="172"/>
      <c r="D48" s="172"/>
      <c r="E48" s="172"/>
      <c r="F48" s="172"/>
      <c r="G48" s="173"/>
      <c r="H48" s="189">
        <f>SUM(H42:I47)</f>
        <v>1054.189374090909</v>
      </c>
      <c r="I48" s="173"/>
      <c r="J48" s="83"/>
    </row>
    <row r="49" spans="1:12" ht="15.75" customHeight="1">
      <c r="A49" s="69"/>
      <c r="B49" s="69"/>
      <c r="C49" s="69"/>
      <c r="D49" s="69"/>
      <c r="E49" s="69"/>
      <c r="F49" s="69"/>
      <c r="G49" s="69"/>
      <c r="H49" s="70"/>
      <c r="I49" s="70"/>
      <c r="J49" s="83"/>
    </row>
    <row r="50" spans="1:12" ht="15.75" customHeight="1">
      <c r="A50" s="202" t="s">
        <v>69</v>
      </c>
      <c r="B50" s="203"/>
      <c r="C50" s="203"/>
      <c r="D50" s="203"/>
      <c r="E50" s="203"/>
      <c r="F50" s="203"/>
      <c r="G50" s="203"/>
      <c r="H50" s="203"/>
      <c r="I50" s="204"/>
      <c r="J50" s="83"/>
    </row>
    <row r="51" spans="1:12" ht="15.75" customHeight="1">
      <c r="A51" s="79" t="s">
        <v>40</v>
      </c>
      <c r="B51" s="205" t="str">
        <f>B22</f>
        <v>13º Salário e Adicional de Férias</v>
      </c>
      <c r="C51" s="182"/>
      <c r="D51" s="182"/>
      <c r="E51" s="182"/>
      <c r="F51" s="182"/>
      <c r="G51" s="183"/>
      <c r="H51" s="206">
        <f>H28</f>
        <v>751.75586850000002</v>
      </c>
      <c r="I51" s="183"/>
      <c r="J51" s="83"/>
    </row>
    <row r="52" spans="1:12" ht="15.75" customHeight="1">
      <c r="A52" s="79" t="s">
        <v>48</v>
      </c>
      <c r="B52" s="205" t="str">
        <f>B30</f>
        <v>Encargos previdênciários e FGTS</v>
      </c>
      <c r="C52" s="182"/>
      <c r="D52" s="182"/>
      <c r="E52" s="182"/>
      <c r="F52" s="182"/>
      <c r="G52" s="183"/>
      <c r="H52" s="206">
        <f>H39</f>
        <v>1019.212038</v>
      </c>
      <c r="I52" s="183"/>
      <c r="J52" s="83"/>
    </row>
    <row r="53" spans="1:12" ht="15.75" customHeight="1">
      <c r="A53" s="79" t="s">
        <v>60</v>
      </c>
      <c r="B53" s="205" t="str">
        <f>B41</f>
        <v>Benefícios Mensais e Diários</v>
      </c>
      <c r="C53" s="182"/>
      <c r="D53" s="182"/>
      <c r="E53" s="182"/>
      <c r="F53" s="182"/>
      <c r="G53" s="183"/>
      <c r="H53" s="206">
        <f>H48</f>
        <v>1054.189374090909</v>
      </c>
      <c r="I53" s="183"/>
      <c r="J53" s="83"/>
    </row>
    <row r="54" spans="1:12" ht="15.75" customHeight="1">
      <c r="A54" s="207" t="s">
        <v>70</v>
      </c>
      <c r="B54" s="172"/>
      <c r="C54" s="172"/>
      <c r="D54" s="172"/>
      <c r="E54" s="172"/>
      <c r="F54" s="172"/>
      <c r="G54" s="173"/>
      <c r="H54" s="208">
        <f>SUM(H51:I53)</f>
        <v>2825.1572805909091</v>
      </c>
      <c r="I54" s="173"/>
      <c r="J54" s="83"/>
    </row>
    <row r="55" spans="1:12" ht="15.75" customHeight="1">
      <c r="A55" s="69"/>
      <c r="B55" s="69"/>
      <c r="C55" s="69"/>
      <c r="D55" s="69"/>
      <c r="E55" s="69"/>
      <c r="F55" s="69"/>
      <c r="G55" s="69"/>
      <c r="H55" s="70"/>
      <c r="I55" s="70"/>
      <c r="J55" s="83"/>
    </row>
    <row r="56" spans="1:12" ht="15.75" customHeight="1">
      <c r="A56" s="180" t="s">
        <v>71</v>
      </c>
      <c r="B56" s="172"/>
      <c r="C56" s="172"/>
      <c r="D56" s="172"/>
      <c r="E56" s="172"/>
      <c r="F56" s="172"/>
      <c r="G56" s="172"/>
      <c r="H56" s="172"/>
      <c r="I56" s="173"/>
      <c r="J56" s="83"/>
    </row>
    <row r="57" spans="1:12" ht="15.75" customHeight="1">
      <c r="A57" s="80">
        <v>3</v>
      </c>
      <c r="B57" s="209" t="s">
        <v>72</v>
      </c>
      <c r="C57" s="176"/>
      <c r="D57" s="176"/>
      <c r="E57" s="176"/>
      <c r="F57" s="177"/>
      <c r="G57" s="81" t="s">
        <v>18</v>
      </c>
      <c r="H57" s="210" t="s">
        <v>19</v>
      </c>
      <c r="I57" s="177"/>
      <c r="J57" s="83"/>
    </row>
    <row r="58" spans="1:12" ht="15.75" customHeight="1">
      <c r="A58" s="82" t="s">
        <v>20</v>
      </c>
      <c r="B58" s="175" t="s">
        <v>73</v>
      </c>
      <c r="C58" s="176"/>
      <c r="D58" s="176"/>
      <c r="E58" s="176"/>
      <c r="F58" s="177"/>
      <c r="G58" s="75">
        <f>1/12*5%</f>
        <v>4.1666666666666701E-3</v>
      </c>
      <c r="H58" s="179">
        <f>$H$19*G58</f>
        <v>11.862337500000001</v>
      </c>
      <c r="I58" s="177"/>
      <c r="J58" s="83"/>
      <c r="K58" s="87" t="s">
        <v>74</v>
      </c>
      <c r="L58" s="87" t="s">
        <v>75</v>
      </c>
    </row>
    <row r="59" spans="1:12" ht="15.75" customHeight="1">
      <c r="A59" s="82" t="s">
        <v>22</v>
      </c>
      <c r="B59" s="196" t="s">
        <v>76</v>
      </c>
      <c r="C59" s="176"/>
      <c r="D59" s="176"/>
      <c r="E59" s="176"/>
      <c r="F59" s="177"/>
      <c r="G59" s="75">
        <v>0.08</v>
      </c>
      <c r="H59" s="179">
        <f>G59*H58</f>
        <v>0.94898700000000102</v>
      </c>
      <c r="I59" s="177"/>
      <c r="J59" s="83"/>
      <c r="K59" s="88" t="s">
        <v>77</v>
      </c>
      <c r="L59" s="88" t="s">
        <v>78</v>
      </c>
    </row>
    <row r="60" spans="1:12" ht="15.75" customHeight="1">
      <c r="A60" s="82" t="s">
        <v>25</v>
      </c>
      <c r="B60" s="196" t="s">
        <v>79</v>
      </c>
      <c r="C60" s="176"/>
      <c r="D60" s="176"/>
      <c r="E60" s="176"/>
      <c r="F60" s="177"/>
      <c r="G60" s="75">
        <v>1.9400000000000001E-2</v>
      </c>
      <c r="H60" s="179">
        <f>$H$19*G60</f>
        <v>55.231043399999997</v>
      </c>
      <c r="I60" s="177"/>
      <c r="J60" s="83"/>
      <c r="K60" s="88" t="s">
        <v>80</v>
      </c>
      <c r="L60" s="88" t="s">
        <v>81</v>
      </c>
    </row>
    <row r="61" spans="1:12" ht="15.75" customHeight="1">
      <c r="A61" s="82" t="s">
        <v>27</v>
      </c>
      <c r="B61" s="187" t="s">
        <v>82</v>
      </c>
      <c r="C61" s="176"/>
      <c r="D61" s="176"/>
      <c r="E61" s="176"/>
      <c r="F61" s="177"/>
      <c r="G61" s="75">
        <f>G27</f>
        <v>0.35799999999999998</v>
      </c>
      <c r="H61" s="179">
        <f>G61*H60</f>
        <v>19.772713537200001</v>
      </c>
      <c r="I61" s="177"/>
      <c r="J61" s="83"/>
      <c r="K61" s="88" t="s">
        <v>83</v>
      </c>
      <c r="L61" s="88" t="s">
        <v>84</v>
      </c>
    </row>
    <row r="62" spans="1:12" ht="15.75" customHeight="1">
      <c r="A62" s="82" t="s">
        <v>29</v>
      </c>
      <c r="B62" s="196" t="s">
        <v>85</v>
      </c>
      <c r="C62" s="176"/>
      <c r="D62" s="176"/>
      <c r="E62" s="176"/>
      <c r="F62" s="177"/>
      <c r="G62" s="75">
        <f>8%*40%</f>
        <v>3.2000000000000001E-2</v>
      </c>
      <c r="H62" s="179">
        <f>$H$19*G62</f>
        <v>91.102751999999995</v>
      </c>
      <c r="I62" s="177"/>
      <c r="J62" s="83"/>
      <c r="K62" s="89" t="s">
        <v>86</v>
      </c>
      <c r="L62" s="90"/>
    </row>
    <row r="63" spans="1:12" ht="15.75" customHeight="1">
      <c r="A63" s="194" t="s">
        <v>87</v>
      </c>
      <c r="B63" s="172"/>
      <c r="C63" s="172"/>
      <c r="D63" s="172"/>
      <c r="E63" s="172"/>
      <c r="F63" s="172"/>
      <c r="G63" s="173"/>
      <c r="H63" s="198">
        <f>SUM(H58:I62)</f>
        <v>178.91783343719999</v>
      </c>
      <c r="I63" s="173"/>
      <c r="J63" s="83"/>
    </row>
    <row r="64" spans="1:12" ht="15.75" customHeight="1">
      <c r="A64" s="69"/>
      <c r="B64" s="69"/>
      <c r="C64" s="69"/>
      <c r="D64" s="69"/>
      <c r="E64" s="69"/>
      <c r="F64" s="69"/>
      <c r="G64" s="69"/>
      <c r="H64" s="70"/>
      <c r="I64" s="70"/>
      <c r="J64" s="83"/>
    </row>
    <row r="65" spans="1:13" ht="15.75" customHeight="1">
      <c r="A65" s="180" t="s">
        <v>88</v>
      </c>
      <c r="B65" s="172"/>
      <c r="C65" s="172"/>
      <c r="D65" s="172"/>
      <c r="E65" s="172"/>
      <c r="F65" s="172"/>
      <c r="G65" s="172"/>
      <c r="H65" s="172"/>
      <c r="I65" s="173"/>
      <c r="J65" s="83"/>
    </row>
    <row r="66" spans="1:13" ht="15.75" customHeight="1">
      <c r="A66" s="91" t="s">
        <v>89</v>
      </c>
      <c r="B66" s="209" t="s">
        <v>90</v>
      </c>
      <c r="C66" s="176"/>
      <c r="D66" s="176"/>
      <c r="E66" s="176"/>
      <c r="F66" s="177"/>
      <c r="G66" s="81" t="s">
        <v>18</v>
      </c>
      <c r="H66" s="210" t="s">
        <v>19</v>
      </c>
      <c r="I66" s="177"/>
      <c r="J66" s="83"/>
      <c r="K66" s="87" t="s">
        <v>74</v>
      </c>
      <c r="L66" s="87" t="s">
        <v>75</v>
      </c>
    </row>
    <row r="67" spans="1:13" ht="15.75" customHeight="1">
      <c r="A67" s="82" t="s">
        <v>20</v>
      </c>
      <c r="B67" s="211" t="s">
        <v>91</v>
      </c>
      <c r="C67" s="212"/>
      <c r="D67" s="212"/>
      <c r="E67" s="212"/>
      <c r="F67" s="213"/>
      <c r="G67" s="92">
        <v>0</v>
      </c>
      <c r="H67" s="179">
        <f t="shared" ref="H67:H72" si="3">$H$19*G67</f>
        <v>0</v>
      </c>
      <c r="I67" s="177"/>
      <c r="J67" s="83"/>
      <c r="K67" s="88" t="s">
        <v>92</v>
      </c>
      <c r="L67" s="104" t="s">
        <v>93</v>
      </c>
    </row>
    <row r="68" spans="1:13" ht="15.75" customHeight="1">
      <c r="A68" s="82" t="s">
        <v>22</v>
      </c>
      <c r="B68" s="196" t="s">
        <v>94</v>
      </c>
      <c r="C68" s="176"/>
      <c r="D68" s="176"/>
      <c r="E68" s="176"/>
      <c r="F68" s="177"/>
      <c r="G68" s="93">
        <f>((1/30))/12</f>
        <v>2.7777777777777801E-3</v>
      </c>
      <c r="H68" s="179">
        <f t="shared" si="3"/>
        <v>7.9082250000000096</v>
      </c>
      <c r="I68" s="177"/>
      <c r="J68" s="83"/>
      <c r="K68" s="88" t="s">
        <v>95</v>
      </c>
      <c r="L68" s="88" t="s">
        <v>96</v>
      </c>
    </row>
    <row r="69" spans="1:13" ht="15.75" customHeight="1">
      <c r="A69" s="82" t="s">
        <v>25</v>
      </c>
      <c r="B69" s="196" t="s">
        <v>97</v>
      </c>
      <c r="C69" s="176"/>
      <c r="D69" s="176"/>
      <c r="E69" s="176"/>
      <c r="F69" s="177"/>
      <c r="G69" s="93">
        <f>((5/30)/12)*1.5%</f>
        <v>2.0833333333333299E-4</v>
      </c>
      <c r="H69" s="179">
        <f t="shared" si="3"/>
        <v>0.59311687499999899</v>
      </c>
      <c r="I69" s="177"/>
      <c r="J69" s="83"/>
      <c r="K69" s="88" t="s">
        <v>98</v>
      </c>
      <c r="L69" s="105" t="s">
        <v>99</v>
      </c>
    </row>
    <row r="70" spans="1:13" ht="15.75" customHeight="1">
      <c r="A70" s="82" t="s">
        <v>27</v>
      </c>
      <c r="B70" s="196" t="s">
        <v>100</v>
      </c>
      <c r="C70" s="176"/>
      <c r="D70" s="176"/>
      <c r="E70" s="176"/>
      <c r="F70" s="177"/>
      <c r="G70" s="93">
        <f>((15/30)/12)*8%</f>
        <v>3.3333333333333301E-3</v>
      </c>
      <c r="H70" s="179">
        <f t="shared" si="3"/>
        <v>9.4898699999999891</v>
      </c>
      <c r="I70" s="177"/>
      <c r="J70" s="83"/>
      <c r="K70" s="88" t="s">
        <v>101</v>
      </c>
      <c r="L70" s="105" t="s">
        <v>102</v>
      </c>
    </row>
    <row r="71" spans="1:13" ht="15.75" customHeight="1">
      <c r="A71" s="82" t="s">
        <v>29</v>
      </c>
      <c r="B71" s="187" t="s">
        <v>103</v>
      </c>
      <c r="C71" s="176"/>
      <c r="D71" s="176"/>
      <c r="E71" s="176"/>
      <c r="F71" s="177"/>
      <c r="G71" s="93">
        <f>(((4*8.33%)+(4*2.78%))/12)*2%</f>
        <v>7.4066666666666703E-4</v>
      </c>
      <c r="H71" s="179">
        <f t="shared" si="3"/>
        <v>2.1086491139999999</v>
      </c>
      <c r="I71" s="177"/>
      <c r="J71" s="83"/>
      <c r="K71" s="88" t="s">
        <v>104</v>
      </c>
      <c r="L71" s="105" t="s">
        <v>105</v>
      </c>
    </row>
    <row r="72" spans="1:13" ht="15.75" customHeight="1">
      <c r="A72" s="82" t="s">
        <v>31</v>
      </c>
      <c r="B72" s="187" t="s">
        <v>106</v>
      </c>
      <c r="C72" s="214"/>
      <c r="D72" s="214"/>
      <c r="E72" s="214"/>
      <c r="F72" s="215"/>
      <c r="G72" s="75">
        <v>0</v>
      </c>
      <c r="H72" s="179">
        <f t="shared" si="3"/>
        <v>0</v>
      </c>
      <c r="I72" s="177"/>
      <c r="J72" s="83"/>
    </row>
    <row r="73" spans="1:13" ht="15.75" customHeight="1">
      <c r="A73" s="216" t="s">
        <v>46</v>
      </c>
      <c r="B73" s="172"/>
      <c r="C73" s="172"/>
      <c r="D73" s="172"/>
      <c r="E73" s="172"/>
      <c r="F73" s="172"/>
      <c r="G73" s="173"/>
      <c r="H73" s="217">
        <f>SUM(H67:I72)</f>
        <v>20.099860989</v>
      </c>
      <c r="I73" s="173"/>
      <c r="J73" s="83"/>
    </row>
    <row r="74" spans="1:13" ht="15.75" customHeight="1">
      <c r="A74" s="69"/>
      <c r="B74" s="69"/>
      <c r="C74" s="69"/>
      <c r="D74" s="69"/>
      <c r="E74" s="69"/>
      <c r="F74" s="69"/>
      <c r="G74" s="69"/>
      <c r="H74" s="70"/>
      <c r="I74" s="70"/>
      <c r="J74" s="83"/>
    </row>
    <row r="75" spans="1:13" ht="15.75" customHeight="1">
      <c r="A75" s="91" t="s">
        <v>107</v>
      </c>
      <c r="B75" s="209" t="s">
        <v>108</v>
      </c>
      <c r="C75" s="176"/>
      <c r="D75" s="176"/>
      <c r="E75" s="176"/>
      <c r="F75" s="177"/>
      <c r="G75" s="81" t="s">
        <v>18</v>
      </c>
      <c r="H75" s="210" t="s">
        <v>19</v>
      </c>
      <c r="I75" s="177"/>
      <c r="J75" s="83"/>
      <c r="K75" s="90"/>
      <c r="L75" s="106">
        <f>(1/12/12/3)</f>
        <v>2.3148148148148099E-3</v>
      </c>
    </row>
    <row r="76" spans="1:13" ht="15.75" customHeight="1">
      <c r="A76" s="82" t="s">
        <v>20</v>
      </c>
      <c r="B76" s="175" t="s">
        <v>109</v>
      </c>
      <c r="C76" s="176"/>
      <c r="D76" s="176"/>
      <c r="E76" s="176"/>
      <c r="F76" s="177"/>
      <c r="G76" s="75">
        <v>0</v>
      </c>
      <c r="H76" s="179">
        <f>$H$19*G76</f>
        <v>0</v>
      </c>
      <c r="I76" s="177"/>
      <c r="J76" s="83"/>
      <c r="L76" s="106">
        <f>1/12/12</f>
        <v>6.9444444444444397E-3</v>
      </c>
      <c r="M76" s="90">
        <f>L76*H19</f>
        <v>19.7705625</v>
      </c>
    </row>
    <row r="77" spans="1:13" ht="15.75" customHeight="1">
      <c r="A77" s="216" t="s">
        <v>46</v>
      </c>
      <c r="B77" s="172"/>
      <c r="C77" s="172"/>
      <c r="D77" s="172"/>
      <c r="E77" s="172"/>
      <c r="F77" s="172"/>
      <c r="G77" s="173"/>
      <c r="H77" s="217">
        <f>H76</f>
        <v>0</v>
      </c>
      <c r="I77" s="173"/>
      <c r="J77" s="83"/>
      <c r="L77" s="90"/>
    </row>
    <row r="78" spans="1:13" ht="15.75" customHeight="1">
      <c r="A78" s="69"/>
      <c r="B78" s="69"/>
      <c r="C78" s="69"/>
      <c r="D78" s="69"/>
      <c r="E78" s="69"/>
      <c r="F78" s="69"/>
      <c r="G78" s="69"/>
      <c r="H78" s="70"/>
      <c r="I78" s="70"/>
      <c r="J78" s="83"/>
    </row>
    <row r="79" spans="1:13" ht="15.75" customHeight="1">
      <c r="A79" s="202" t="s">
        <v>110</v>
      </c>
      <c r="B79" s="203"/>
      <c r="C79" s="203"/>
      <c r="D79" s="203"/>
      <c r="E79" s="203"/>
      <c r="F79" s="203"/>
      <c r="G79" s="203"/>
      <c r="H79" s="203"/>
      <c r="I79" s="204"/>
      <c r="J79" s="83"/>
    </row>
    <row r="80" spans="1:13" ht="15.75" customHeight="1">
      <c r="A80" s="79" t="s">
        <v>89</v>
      </c>
      <c r="B80" s="205" t="s">
        <v>111</v>
      </c>
      <c r="C80" s="182"/>
      <c r="D80" s="182"/>
      <c r="E80" s="182"/>
      <c r="F80" s="182"/>
      <c r="G80" s="183"/>
      <c r="H80" s="206">
        <f>H73</f>
        <v>20.099860989</v>
      </c>
      <c r="I80" s="183"/>
      <c r="J80" s="83"/>
    </row>
    <row r="81" spans="1:11" ht="15.75" customHeight="1">
      <c r="A81" s="79" t="s">
        <v>107</v>
      </c>
      <c r="B81" s="205" t="s">
        <v>112</v>
      </c>
      <c r="C81" s="182"/>
      <c r="D81" s="182"/>
      <c r="E81" s="182"/>
      <c r="F81" s="182"/>
      <c r="G81" s="183"/>
      <c r="H81" s="206">
        <f>H77</f>
        <v>0</v>
      </c>
      <c r="I81" s="183"/>
      <c r="J81" s="83"/>
    </row>
    <row r="82" spans="1:11" ht="15.75" customHeight="1">
      <c r="A82" s="94"/>
      <c r="B82" s="218" t="s">
        <v>113</v>
      </c>
      <c r="C82" s="219"/>
      <c r="D82" s="219"/>
      <c r="E82" s="219"/>
      <c r="F82" s="219"/>
      <c r="G82" s="75">
        <f>G39</f>
        <v>0.35799999999999998</v>
      </c>
      <c r="H82" s="206">
        <f>(H80+H81)*G82</f>
        <v>7.1957502340620003</v>
      </c>
      <c r="I82" s="183"/>
      <c r="J82" s="83"/>
    </row>
    <row r="83" spans="1:11" ht="15.75" customHeight="1">
      <c r="A83" s="207" t="s">
        <v>114</v>
      </c>
      <c r="B83" s="172"/>
      <c r="C83" s="172"/>
      <c r="D83" s="172"/>
      <c r="E83" s="172"/>
      <c r="F83" s="172"/>
      <c r="G83" s="173"/>
      <c r="H83" s="208">
        <f>SUM(H80:I82)</f>
        <v>27.295611223062</v>
      </c>
      <c r="I83" s="173"/>
      <c r="J83" s="83"/>
    </row>
    <row r="84" spans="1:11" ht="15.75" customHeight="1">
      <c r="A84" s="69"/>
      <c r="B84" s="69"/>
      <c r="C84" s="69"/>
      <c r="D84" s="69"/>
      <c r="E84" s="69"/>
      <c r="F84" s="69"/>
      <c r="G84" s="69"/>
      <c r="H84" s="70"/>
      <c r="I84" s="70"/>
      <c r="J84" s="83"/>
    </row>
    <row r="85" spans="1:11" ht="15.75" customHeight="1">
      <c r="A85" s="180" t="s">
        <v>115</v>
      </c>
      <c r="B85" s="172"/>
      <c r="C85" s="172"/>
      <c r="D85" s="172"/>
      <c r="E85" s="172"/>
      <c r="F85" s="172"/>
      <c r="G85" s="172"/>
      <c r="H85" s="172"/>
      <c r="I85" s="173"/>
      <c r="J85" s="83"/>
    </row>
    <row r="86" spans="1:11" ht="15.75" customHeight="1">
      <c r="A86" s="80">
        <v>5</v>
      </c>
      <c r="B86" s="209" t="s">
        <v>116</v>
      </c>
      <c r="C86" s="176"/>
      <c r="D86" s="176"/>
      <c r="E86" s="176"/>
      <c r="F86" s="176"/>
      <c r="G86" s="177"/>
      <c r="H86" s="210" t="s">
        <v>19</v>
      </c>
      <c r="I86" s="177"/>
      <c r="J86" s="83"/>
      <c r="K86" s="230" t="s">
        <v>117</v>
      </c>
    </row>
    <row r="87" spans="1:11" ht="15.75" customHeight="1">
      <c r="A87" s="82" t="s">
        <v>20</v>
      </c>
      <c r="B87" s="175" t="s">
        <v>118</v>
      </c>
      <c r="C87" s="176"/>
      <c r="D87" s="176"/>
      <c r="E87" s="176"/>
      <c r="F87" s="176"/>
      <c r="G87" s="177"/>
      <c r="H87" s="179">
        <f>Uniformes!D6</f>
        <v>7.2850000000000001</v>
      </c>
      <c r="I87" s="177"/>
      <c r="J87" s="83"/>
      <c r="K87" s="230"/>
    </row>
    <row r="88" spans="1:11" ht="15.75" customHeight="1">
      <c r="A88" s="82" t="s">
        <v>22</v>
      </c>
      <c r="B88" s="175" t="s">
        <v>119</v>
      </c>
      <c r="C88" s="176"/>
      <c r="D88" s="176"/>
      <c r="E88" s="176"/>
      <c r="F88" s="176"/>
      <c r="G88" s="177"/>
      <c r="H88" s="179">
        <f>EPI!G17</f>
        <v>161.88833333333301</v>
      </c>
      <c r="I88" s="177"/>
      <c r="J88" s="83"/>
      <c r="K88" s="230"/>
    </row>
    <row r="89" spans="1:11" ht="15.75" customHeight="1">
      <c r="A89" s="82" t="s">
        <v>25</v>
      </c>
      <c r="B89" s="175" t="s">
        <v>120</v>
      </c>
      <c r="C89" s="176"/>
      <c r="D89" s="176"/>
      <c r="E89" s="176"/>
      <c r="F89" s="176"/>
      <c r="G89" s="177"/>
      <c r="H89" s="179">
        <f>Equipamentos!J34</f>
        <v>35.52075</v>
      </c>
      <c r="I89" s="177"/>
      <c r="J89" s="83"/>
      <c r="K89" s="230"/>
    </row>
    <row r="90" spans="1:11" ht="15.75" customHeight="1">
      <c r="A90" s="82" t="s">
        <v>27</v>
      </c>
      <c r="B90" s="175" t="s">
        <v>37</v>
      </c>
      <c r="C90" s="176"/>
      <c r="D90" s="176"/>
      <c r="E90" s="176"/>
      <c r="F90" s="176"/>
      <c r="G90" s="177"/>
      <c r="H90" s="179">
        <v>0</v>
      </c>
      <c r="I90" s="177"/>
      <c r="J90" s="83"/>
      <c r="K90" s="230"/>
    </row>
    <row r="91" spans="1:11" ht="15.75" customHeight="1">
      <c r="A91" s="180" t="s">
        <v>121</v>
      </c>
      <c r="B91" s="172"/>
      <c r="C91" s="172"/>
      <c r="D91" s="172"/>
      <c r="E91" s="172"/>
      <c r="F91" s="172"/>
      <c r="G91" s="173"/>
      <c r="H91" s="222">
        <f>SUM(H87:I90)</f>
        <v>204.694083333333</v>
      </c>
      <c r="I91" s="173"/>
      <c r="J91" s="83"/>
      <c r="K91" s="230"/>
    </row>
    <row r="92" spans="1:11" ht="15.75" customHeight="1">
      <c r="A92" s="69"/>
      <c r="B92" s="69"/>
      <c r="C92" s="69"/>
      <c r="D92" s="69"/>
      <c r="E92" s="69"/>
      <c r="F92" s="69"/>
      <c r="G92" s="69"/>
      <c r="H92" s="95"/>
      <c r="I92" s="95"/>
      <c r="J92" s="83"/>
    </row>
    <row r="93" spans="1:11" ht="15.75" customHeight="1">
      <c r="A93" s="180" t="s">
        <v>122</v>
      </c>
      <c r="B93" s="172"/>
      <c r="C93" s="172"/>
      <c r="D93" s="172"/>
      <c r="E93" s="172"/>
      <c r="F93" s="172"/>
      <c r="G93" s="172"/>
      <c r="H93" s="172"/>
      <c r="I93" s="173"/>
      <c r="J93" s="83"/>
    </row>
    <row r="94" spans="1:11" ht="15.75" customHeight="1">
      <c r="A94" s="96">
        <v>1</v>
      </c>
      <c r="B94" s="235" t="str">
        <f>A8</f>
        <v>MÓDULO 1 - COMPOSIÇÃO DA REMUNERAÇÃO</v>
      </c>
      <c r="C94" s="176"/>
      <c r="D94" s="176"/>
      <c r="E94" s="176"/>
      <c r="F94" s="176"/>
      <c r="G94" s="177"/>
      <c r="H94" s="233">
        <f>H19</f>
        <v>2846.9609999999998</v>
      </c>
      <c r="I94" s="177"/>
      <c r="J94" s="83"/>
    </row>
    <row r="95" spans="1:11" ht="15.75" customHeight="1">
      <c r="A95" s="96">
        <v>2</v>
      </c>
      <c r="B95" s="220" t="str">
        <f>A21</f>
        <v>MÓDULO 2 - ENCARGOS E BENEFÍCIOS ANUAIS, MENAIS E DIÁRIOS</v>
      </c>
      <c r="C95" s="176"/>
      <c r="D95" s="176"/>
      <c r="E95" s="176"/>
      <c r="F95" s="176"/>
      <c r="G95" s="177"/>
      <c r="H95" s="221">
        <f>H54</f>
        <v>2825.1572805909091</v>
      </c>
      <c r="I95" s="177"/>
      <c r="J95" s="83"/>
    </row>
    <row r="96" spans="1:11" ht="15.75" customHeight="1">
      <c r="A96" s="96">
        <v>3</v>
      </c>
      <c r="B96" s="220" t="str">
        <f>A56</f>
        <v>MÓDULO 3 - PROVISÃO PARA RESCISÃO</v>
      </c>
      <c r="C96" s="176"/>
      <c r="D96" s="176"/>
      <c r="E96" s="176"/>
      <c r="F96" s="176"/>
      <c r="G96" s="177"/>
      <c r="H96" s="221">
        <f>H63</f>
        <v>178.91783343719999</v>
      </c>
      <c r="I96" s="177"/>
      <c r="J96" s="83"/>
    </row>
    <row r="97" spans="1:26" ht="15.75" customHeight="1">
      <c r="A97" s="96">
        <v>4</v>
      </c>
      <c r="B97" s="220" t="str">
        <f>A65</f>
        <v>MÓDULO 4 - CUSTO DE REPOSIÇÃO PROFISSIONAL AUSENTE</v>
      </c>
      <c r="C97" s="176"/>
      <c r="D97" s="176"/>
      <c r="E97" s="176"/>
      <c r="F97" s="176"/>
      <c r="G97" s="177"/>
      <c r="H97" s="221">
        <f>H83</f>
        <v>27.295611223062</v>
      </c>
      <c r="I97" s="177"/>
      <c r="J97" s="83"/>
    </row>
    <row r="98" spans="1:26" ht="15.75" customHeight="1">
      <c r="A98" s="97">
        <v>5</v>
      </c>
      <c r="B98" s="231" t="str">
        <f>A85</f>
        <v>MÓDULO 5 - INSUMOS DIVERSOS</v>
      </c>
      <c r="C98" s="231"/>
      <c r="D98" s="231"/>
      <c r="E98" s="231"/>
      <c r="F98" s="231"/>
      <c r="G98" s="232"/>
      <c r="H98" s="233">
        <f>H91</f>
        <v>204.694083333333</v>
      </c>
      <c r="I98" s="234"/>
      <c r="J98" s="83"/>
    </row>
    <row r="99" spans="1:26" ht="15" customHeight="1">
      <c r="A99" s="180" t="s">
        <v>123</v>
      </c>
      <c r="B99" s="172"/>
      <c r="C99" s="172"/>
      <c r="D99" s="172"/>
      <c r="E99" s="172"/>
      <c r="F99" s="172"/>
      <c r="G99" s="173"/>
      <c r="H99" s="189">
        <f>SUM(H94:I98)</f>
        <v>6083.0258085845035</v>
      </c>
      <c r="I99" s="173"/>
      <c r="J99" s="83"/>
    </row>
    <row r="100" spans="1:26" ht="15.75" customHeight="1">
      <c r="G100" s="69"/>
      <c r="H100" s="95"/>
      <c r="I100" s="95"/>
      <c r="J100" s="83"/>
    </row>
    <row r="101" spans="1:26" ht="15.75" customHeight="1">
      <c r="A101" s="180" t="s">
        <v>124</v>
      </c>
      <c r="B101" s="172"/>
      <c r="C101" s="172"/>
      <c r="D101" s="172"/>
      <c r="E101" s="172"/>
      <c r="F101" s="172"/>
      <c r="G101" s="172"/>
      <c r="H101" s="172"/>
      <c r="I101" s="173"/>
      <c r="J101" s="83"/>
    </row>
    <row r="102" spans="1:26" ht="15.75" customHeight="1">
      <c r="A102" s="80" t="s">
        <v>125</v>
      </c>
      <c r="B102" s="209" t="s">
        <v>126</v>
      </c>
      <c r="C102" s="176"/>
      <c r="D102" s="176"/>
      <c r="E102" s="176"/>
      <c r="F102" s="177"/>
      <c r="G102" s="81" t="s">
        <v>18</v>
      </c>
      <c r="H102" s="210" t="s">
        <v>19</v>
      </c>
      <c r="I102" s="177"/>
      <c r="J102" s="83"/>
    </row>
    <row r="103" spans="1:26" ht="15.75" customHeight="1">
      <c r="A103" s="98" t="s">
        <v>20</v>
      </c>
      <c r="B103" s="175" t="s">
        <v>127</v>
      </c>
      <c r="C103" s="176"/>
      <c r="D103" s="176"/>
      <c r="E103" s="176"/>
      <c r="F103" s="177"/>
      <c r="G103" s="74">
        <v>6.0699999999999997E-2</v>
      </c>
      <c r="H103" s="179">
        <f t="shared" ref="H103" si="4">$H$99*G103</f>
        <v>369.23966658107935</v>
      </c>
      <c r="I103" s="177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</row>
    <row r="104" spans="1:26" ht="15.75" customHeight="1">
      <c r="A104" s="98" t="s">
        <v>22</v>
      </c>
      <c r="B104" s="175" t="s">
        <v>128</v>
      </c>
      <c r="C104" s="176"/>
      <c r="D104" s="176"/>
      <c r="E104" s="176"/>
      <c r="F104" s="177"/>
      <c r="G104" s="74">
        <v>7.3999999999999996E-2</v>
      </c>
      <c r="H104" s="179">
        <f>(H99+H103)*G104</f>
        <v>477.46764516225312</v>
      </c>
      <c r="I104" s="177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</row>
    <row r="105" spans="1:26" ht="15.75" customHeight="1">
      <c r="A105" s="180" t="s">
        <v>46</v>
      </c>
      <c r="B105" s="227"/>
      <c r="C105" s="227"/>
      <c r="D105" s="227"/>
      <c r="E105" s="227"/>
      <c r="F105" s="227"/>
      <c r="G105" s="228"/>
      <c r="H105" s="189">
        <f>SUM(H103:H104)</f>
        <v>846.70731174333241</v>
      </c>
      <c r="I105" s="173"/>
      <c r="J105" s="83"/>
    </row>
    <row r="106" spans="1:26" ht="15.75" customHeight="1">
      <c r="G106" s="69"/>
      <c r="H106" s="95"/>
      <c r="I106" s="95"/>
      <c r="J106" s="83"/>
    </row>
    <row r="107" spans="1:26" ht="15.75" customHeight="1">
      <c r="A107" s="180" t="s">
        <v>129</v>
      </c>
      <c r="B107" s="172"/>
      <c r="C107" s="172"/>
      <c r="D107" s="172"/>
      <c r="E107" s="172"/>
      <c r="F107" s="173"/>
      <c r="G107" s="99">
        <f>G116-G114</f>
        <v>0.92349999999999999</v>
      </c>
      <c r="H107" s="189">
        <f>H99+H105</f>
        <v>6929.7331203278354</v>
      </c>
      <c r="I107" s="173"/>
      <c r="J107" s="83"/>
    </row>
    <row r="108" spans="1:26" ht="15.75" customHeight="1">
      <c r="G108" s="69"/>
      <c r="H108" s="95"/>
      <c r="I108" s="95"/>
      <c r="J108" s="83"/>
    </row>
    <row r="109" spans="1:26" ht="15.75" customHeight="1">
      <c r="A109" s="80" t="s">
        <v>130</v>
      </c>
      <c r="B109" s="229" t="s">
        <v>131</v>
      </c>
      <c r="C109" s="176"/>
      <c r="D109" s="176"/>
      <c r="E109" s="176"/>
      <c r="F109" s="177"/>
      <c r="G109" s="100" t="s">
        <v>18</v>
      </c>
      <c r="H109" s="210" t="s">
        <v>19</v>
      </c>
      <c r="I109" s="177"/>
      <c r="J109" s="83"/>
    </row>
    <row r="110" spans="1:26" ht="15.75" customHeight="1">
      <c r="A110" s="101" t="s">
        <v>20</v>
      </c>
      <c r="B110" s="175" t="s">
        <v>132</v>
      </c>
      <c r="C110" s="176"/>
      <c r="D110" s="176"/>
      <c r="E110" s="176"/>
      <c r="F110" s="177"/>
      <c r="G110" s="74">
        <v>6.4999999999999997E-3</v>
      </c>
      <c r="H110" s="179">
        <f t="shared" ref="H110:H113" si="5">$H$116*G110</f>
        <v>48.774504999999998</v>
      </c>
      <c r="I110" s="177"/>
    </row>
    <row r="111" spans="1:26" ht="15.75" customHeight="1">
      <c r="A111" s="101" t="s">
        <v>22</v>
      </c>
      <c r="B111" s="175" t="s">
        <v>133</v>
      </c>
      <c r="C111" s="176"/>
      <c r="D111" s="176"/>
      <c r="E111" s="176"/>
      <c r="F111" s="177"/>
      <c r="G111" s="74">
        <v>0.03</v>
      </c>
      <c r="H111" s="179">
        <f t="shared" si="5"/>
        <v>225.1131</v>
      </c>
      <c r="I111" s="177"/>
    </row>
    <row r="112" spans="1:26" ht="15.75" customHeight="1">
      <c r="A112" s="101" t="s">
        <v>25</v>
      </c>
      <c r="B112" s="175" t="s">
        <v>134</v>
      </c>
      <c r="C112" s="176"/>
      <c r="D112" s="176"/>
      <c r="E112" s="176"/>
      <c r="F112" s="177"/>
      <c r="G112" s="74">
        <v>0.04</v>
      </c>
      <c r="H112" s="179">
        <f t="shared" si="5"/>
        <v>300.1508</v>
      </c>
      <c r="I112" s="177"/>
    </row>
    <row r="113" spans="1:11" ht="15.75" customHeight="1">
      <c r="A113" s="101" t="s">
        <v>27</v>
      </c>
      <c r="B113" s="175" t="s">
        <v>37</v>
      </c>
      <c r="C113" s="176"/>
      <c r="D113" s="176"/>
      <c r="E113" s="176"/>
      <c r="F113" s="177"/>
      <c r="G113" s="74">
        <v>0</v>
      </c>
      <c r="H113" s="179">
        <f t="shared" si="5"/>
        <v>0</v>
      </c>
      <c r="I113" s="177"/>
    </row>
    <row r="114" spans="1:11" ht="15.75" customHeight="1">
      <c r="A114" s="180" t="s">
        <v>135</v>
      </c>
      <c r="B114" s="172"/>
      <c r="C114" s="172"/>
      <c r="D114" s="172"/>
      <c r="E114" s="172"/>
      <c r="F114" s="173"/>
      <c r="G114" s="102">
        <f>SUM(G110:G113)</f>
        <v>7.6499999999999999E-2</v>
      </c>
      <c r="H114" s="222">
        <f>SUM(H110:H113)</f>
        <v>574.03840500000001</v>
      </c>
      <c r="I114" s="173"/>
    </row>
    <row r="115" spans="1:11" ht="15.75" customHeight="1">
      <c r="G115" s="69"/>
      <c r="H115" s="95"/>
      <c r="I115" s="95"/>
    </row>
    <row r="116" spans="1:11" ht="15.75" customHeight="1">
      <c r="A116" s="223" t="s">
        <v>136</v>
      </c>
      <c r="B116" s="224"/>
      <c r="C116" s="224"/>
      <c r="D116" s="224"/>
      <c r="E116" s="224"/>
      <c r="F116" s="225"/>
      <c r="G116" s="103">
        <v>1</v>
      </c>
      <c r="H116" s="226">
        <f>ROUND(G116*H107/G107,2)</f>
        <v>7503.77</v>
      </c>
      <c r="I116" s="225"/>
      <c r="K116" s="107"/>
    </row>
    <row r="117" spans="1:11" ht="15.75" customHeight="1">
      <c r="G117" s="69"/>
      <c r="H117" s="95"/>
      <c r="I117" s="95"/>
    </row>
    <row r="118" spans="1:11" ht="15.75" customHeight="1">
      <c r="G118" s="69"/>
      <c r="H118" s="95"/>
      <c r="I118" s="95"/>
    </row>
    <row r="119" spans="1:11" ht="15.75" customHeight="1">
      <c r="G119" s="69"/>
      <c r="H119" s="95"/>
      <c r="I119" s="95"/>
    </row>
    <row r="120" spans="1:11" ht="15.75" customHeight="1">
      <c r="G120" s="69"/>
      <c r="H120" s="95"/>
      <c r="I120" s="95"/>
    </row>
    <row r="121" spans="1:11" ht="15.75" customHeight="1">
      <c r="G121" s="69"/>
      <c r="H121" s="95"/>
      <c r="I121" s="95"/>
    </row>
    <row r="122" spans="1:11" ht="15.75" customHeight="1">
      <c r="G122" s="69"/>
      <c r="H122" s="95"/>
      <c r="I122" s="95"/>
    </row>
    <row r="123" spans="1:11" ht="15.75" customHeight="1">
      <c r="G123" s="69"/>
      <c r="H123" s="95"/>
      <c r="I123" s="95"/>
    </row>
    <row r="124" spans="1:11" ht="15.75" customHeight="1">
      <c r="G124" s="69"/>
      <c r="H124" s="95"/>
      <c r="I124" s="95"/>
    </row>
    <row r="125" spans="1:11" ht="15.75" customHeight="1">
      <c r="G125" s="69"/>
      <c r="H125" s="95"/>
      <c r="I125" s="95"/>
    </row>
    <row r="126" spans="1:11" ht="15.75" customHeight="1">
      <c r="G126" s="69"/>
      <c r="H126" s="95"/>
      <c r="I126" s="95"/>
    </row>
    <row r="127" spans="1:11" ht="15.75" customHeight="1">
      <c r="G127" s="69"/>
      <c r="H127" s="95"/>
      <c r="I127" s="95"/>
    </row>
    <row r="128" spans="1:11" ht="15.75" customHeight="1">
      <c r="G128" s="69"/>
      <c r="H128" s="95"/>
      <c r="I128" s="95"/>
    </row>
    <row r="129" spans="7:9" ht="15.75" customHeight="1">
      <c r="G129" s="69"/>
      <c r="H129" s="95"/>
      <c r="I129" s="95"/>
    </row>
    <row r="130" spans="7:9" ht="15.75" customHeight="1">
      <c r="G130" s="69"/>
      <c r="H130" s="95"/>
      <c r="I130" s="95"/>
    </row>
    <row r="131" spans="7:9" ht="15.75" customHeight="1">
      <c r="G131" s="69"/>
      <c r="H131" s="95"/>
      <c r="I131" s="95"/>
    </row>
    <row r="132" spans="7:9" ht="15.75" customHeight="1">
      <c r="G132" s="69"/>
      <c r="H132" s="95"/>
      <c r="I132" s="95"/>
    </row>
    <row r="133" spans="7:9" ht="15.75" customHeight="1">
      <c r="G133" s="69"/>
      <c r="H133" s="95"/>
      <c r="I133" s="95"/>
    </row>
    <row r="134" spans="7:9" ht="15.75" customHeight="1">
      <c r="G134" s="69"/>
      <c r="H134" s="95"/>
      <c r="I134" s="95"/>
    </row>
    <row r="135" spans="7:9" ht="15.75" customHeight="1">
      <c r="G135" s="69"/>
      <c r="H135" s="95"/>
      <c r="I135" s="95"/>
    </row>
    <row r="136" spans="7:9" ht="15.75" customHeight="1">
      <c r="G136" s="69"/>
      <c r="H136" s="95"/>
      <c r="I136" s="95"/>
    </row>
    <row r="137" spans="7:9" ht="15.75" customHeight="1">
      <c r="G137" s="69"/>
      <c r="H137" s="95"/>
      <c r="I137" s="95"/>
    </row>
    <row r="138" spans="7:9" ht="15.75" customHeight="1">
      <c r="G138" s="69"/>
      <c r="H138" s="95"/>
      <c r="I138" s="95"/>
    </row>
    <row r="139" spans="7:9" ht="15.75" customHeight="1">
      <c r="G139" s="69"/>
      <c r="H139" s="95"/>
      <c r="I139" s="95"/>
    </row>
    <row r="140" spans="7:9" ht="15.75" customHeight="1">
      <c r="G140" s="69"/>
      <c r="H140" s="95"/>
      <c r="I140" s="95"/>
    </row>
    <row r="141" spans="7:9" ht="15.75" customHeight="1">
      <c r="G141" s="69"/>
      <c r="H141" s="95"/>
      <c r="I141" s="95"/>
    </row>
    <row r="142" spans="7:9" ht="15.75" customHeight="1">
      <c r="G142" s="69"/>
      <c r="H142" s="95"/>
      <c r="I142" s="95"/>
    </row>
    <row r="143" spans="7:9" ht="15.75" customHeight="1">
      <c r="G143" s="69"/>
      <c r="H143" s="95"/>
      <c r="I143" s="95"/>
    </row>
    <row r="144" spans="7:9" ht="15.75" customHeight="1">
      <c r="G144" s="69"/>
      <c r="H144" s="95"/>
      <c r="I144" s="95"/>
    </row>
    <row r="145" spans="7:9" ht="15.75" customHeight="1">
      <c r="G145" s="69"/>
      <c r="H145" s="95"/>
      <c r="I145" s="95"/>
    </row>
    <row r="146" spans="7:9" ht="15.75" customHeight="1">
      <c r="G146" s="69"/>
      <c r="H146" s="95"/>
      <c r="I146" s="95"/>
    </row>
    <row r="147" spans="7:9" ht="15.75" customHeight="1">
      <c r="G147" s="69"/>
      <c r="H147" s="95"/>
      <c r="I147" s="95"/>
    </row>
    <row r="148" spans="7:9" ht="15.75" customHeight="1">
      <c r="G148" s="69"/>
      <c r="H148" s="95"/>
      <c r="I148" s="95"/>
    </row>
    <row r="149" spans="7:9" ht="15.75" customHeight="1">
      <c r="G149" s="69"/>
      <c r="H149" s="95"/>
      <c r="I149" s="95"/>
    </row>
    <row r="150" spans="7:9" ht="15.75" customHeight="1">
      <c r="G150" s="69"/>
      <c r="H150" s="95"/>
      <c r="I150" s="95"/>
    </row>
    <row r="151" spans="7:9" ht="15.75" customHeight="1">
      <c r="G151" s="69"/>
      <c r="H151" s="95"/>
      <c r="I151" s="95"/>
    </row>
    <row r="152" spans="7:9" ht="15.75" customHeight="1">
      <c r="G152" s="69"/>
      <c r="H152" s="95"/>
      <c r="I152" s="95"/>
    </row>
    <row r="153" spans="7:9" ht="15.75" customHeight="1">
      <c r="G153" s="69"/>
      <c r="H153" s="95"/>
      <c r="I153" s="95"/>
    </row>
    <row r="154" spans="7:9" ht="15.75" customHeight="1">
      <c r="G154" s="69"/>
      <c r="H154" s="95"/>
      <c r="I154" s="95"/>
    </row>
    <row r="155" spans="7:9" ht="15.75" customHeight="1">
      <c r="G155" s="69"/>
      <c r="H155" s="95"/>
      <c r="I155" s="95"/>
    </row>
    <row r="156" spans="7:9" ht="15.75" customHeight="1">
      <c r="G156" s="69"/>
      <c r="H156" s="95"/>
      <c r="I156" s="95"/>
    </row>
    <row r="157" spans="7:9" ht="15.75" customHeight="1">
      <c r="G157" s="69"/>
      <c r="H157" s="95"/>
      <c r="I157" s="95"/>
    </row>
    <row r="158" spans="7:9" ht="15.75" customHeight="1">
      <c r="G158" s="69"/>
      <c r="H158" s="95"/>
      <c r="I158" s="95"/>
    </row>
    <row r="159" spans="7:9" ht="15.75" customHeight="1">
      <c r="G159" s="69"/>
      <c r="H159" s="95"/>
      <c r="I159" s="95"/>
    </row>
    <row r="160" spans="7:9" ht="15.75" customHeight="1">
      <c r="G160" s="69"/>
      <c r="H160" s="95"/>
      <c r="I160" s="95"/>
    </row>
    <row r="161" spans="7:9" ht="15.75" customHeight="1">
      <c r="G161" s="69"/>
      <c r="H161" s="95"/>
      <c r="I161" s="95"/>
    </row>
    <row r="162" spans="7:9" ht="15.75" customHeight="1">
      <c r="G162" s="69"/>
      <c r="H162" s="95"/>
      <c r="I162" s="95"/>
    </row>
    <row r="163" spans="7:9" ht="15.75" customHeight="1">
      <c r="G163" s="69"/>
      <c r="H163" s="95"/>
      <c r="I163" s="95"/>
    </row>
    <row r="164" spans="7:9" ht="15.75" customHeight="1">
      <c r="G164" s="69"/>
      <c r="H164" s="95"/>
      <c r="I164" s="95"/>
    </row>
    <row r="165" spans="7:9" ht="15.75" customHeight="1">
      <c r="G165" s="69"/>
      <c r="H165" s="95"/>
      <c r="I165" s="95"/>
    </row>
    <row r="166" spans="7:9" ht="15.75" customHeight="1">
      <c r="G166" s="69"/>
      <c r="H166" s="95"/>
      <c r="I166" s="95"/>
    </row>
    <row r="167" spans="7:9" ht="15.75" customHeight="1">
      <c r="G167" s="69"/>
      <c r="H167" s="95"/>
      <c r="I167" s="95"/>
    </row>
    <row r="168" spans="7:9" ht="15.75" customHeight="1">
      <c r="G168" s="69"/>
      <c r="H168" s="95"/>
      <c r="I168" s="95"/>
    </row>
    <row r="169" spans="7:9" ht="15.75" customHeight="1">
      <c r="G169" s="69"/>
      <c r="H169" s="95"/>
      <c r="I169" s="95"/>
    </row>
    <row r="170" spans="7:9" ht="15.75" customHeight="1">
      <c r="G170" s="69"/>
      <c r="H170" s="95"/>
      <c r="I170" s="95"/>
    </row>
    <row r="171" spans="7:9" ht="15.75" customHeight="1">
      <c r="G171" s="69"/>
      <c r="H171" s="95"/>
      <c r="I171" s="95"/>
    </row>
    <row r="172" spans="7:9" ht="15.75" customHeight="1">
      <c r="G172" s="69"/>
      <c r="H172" s="95"/>
      <c r="I172" s="95"/>
    </row>
    <row r="173" spans="7:9" ht="15.75" customHeight="1">
      <c r="G173" s="69"/>
      <c r="H173" s="95"/>
      <c r="I173" s="95"/>
    </row>
    <row r="174" spans="7:9" ht="15.75" customHeight="1">
      <c r="G174" s="69"/>
      <c r="H174" s="95"/>
      <c r="I174" s="95"/>
    </row>
    <row r="175" spans="7:9" ht="15.75" customHeight="1">
      <c r="G175" s="69"/>
      <c r="H175" s="95"/>
      <c r="I175" s="95"/>
    </row>
    <row r="176" spans="7:9" ht="15.75" customHeight="1">
      <c r="G176" s="69"/>
      <c r="H176" s="95"/>
      <c r="I176" s="95"/>
    </row>
    <row r="177" spans="7:9" ht="15.75" customHeight="1">
      <c r="G177" s="69"/>
      <c r="H177" s="95"/>
      <c r="I177" s="95"/>
    </row>
    <row r="178" spans="7:9" ht="15.75" customHeight="1">
      <c r="G178" s="69"/>
      <c r="H178" s="95"/>
      <c r="I178" s="95"/>
    </row>
    <row r="179" spans="7:9" ht="15.75" customHeight="1">
      <c r="G179" s="69"/>
      <c r="H179" s="95"/>
      <c r="I179" s="95"/>
    </row>
    <row r="180" spans="7:9" ht="15.75" customHeight="1">
      <c r="G180" s="69"/>
      <c r="H180" s="95"/>
      <c r="I180" s="95"/>
    </row>
    <row r="181" spans="7:9" ht="15.75" customHeight="1">
      <c r="G181" s="69"/>
      <c r="H181" s="95"/>
      <c r="I181" s="95"/>
    </row>
    <row r="182" spans="7:9" ht="15.75" customHeight="1">
      <c r="G182" s="69"/>
      <c r="H182" s="95"/>
      <c r="I182" s="95"/>
    </row>
    <row r="183" spans="7:9" ht="15.75" customHeight="1">
      <c r="G183" s="69"/>
      <c r="H183" s="95"/>
      <c r="I183" s="95"/>
    </row>
    <row r="184" spans="7:9" ht="15.75" customHeight="1">
      <c r="G184" s="69"/>
      <c r="H184" s="95"/>
      <c r="I184" s="95"/>
    </row>
    <row r="185" spans="7:9" ht="15.75" customHeight="1">
      <c r="G185" s="69"/>
      <c r="H185" s="95"/>
      <c r="I185" s="95"/>
    </row>
    <row r="186" spans="7:9" ht="15.75" customHeight="1">
      <c r="G186" s="69"/>
      <c r="H186" s="95"/>
      <c r="I186" s="95"/>
    </row>
    <row r="187" spans="7:9" ht="15.75" customHeight="1">
      <c r="G187" s="69"/>
      <c r="H187" s="95"/>
      <c r="I187" s="95"/>
    </row>
    <row r="188" spans="7:9" ht="15.75" customHeight="1">
      <c r="G188" s="69"/>
      <c r="H188" s="95"/>
      <c r="I188" s="95"/>
    </row>
    <row r="189" spans="7:9" ht="15.75" customHeight="1">
      <c r="G189" s="69"/>
      <c r="H189" s="95"/>
      <c r="I189" s="95"/>
    </row>
    <row r="190" spans="7:9" ht="15.75" customHeight="1">
      <c r="G190" s="69"/>
      <c r="H190" s="95"/>
      <c r="I190" s="95"/>
    </row>
    <row r="191" spans="7:9" ht="15.75" customHeight="1">
      <c r="G191" s="69"/>
      <c r="H191" s="95"/>
      <c r="I191" s="95"/>
    </row>
    <row r="192" spans="7:9" ht="15.75" customHeight="1">
      <c r="G192" s="69"/>
      <c r="H192" s="95"/>
      <c r="I192" s="95"/>
    </row>
    <row r="193" spans="7:9" ht="15.75" customHeight="1">
      <c r="G193" s="69"/>
      <c r="H193" s="95"/>
      <c r="I193" s="95"/>
    </row>
    <row r="194" spans="7:9" ht="15.75" customHeight="1">
      <c r="G194" s="69"/>
      <c r="H194" s="95"/>
      <c r="I194" s="95"/>
    </row>
    <row r="195" spans="7:9" ht="15.75" customHeight="1">
      <c r="G195" s="69"/>
      <c r="H195" s="95"/>
      <c r="I195" s="95"/>
    </row>
    <row r="196" spans="7:9" ht="15.75" customHeight="1">
      <c r="G196" s="69"/>
      <c r="H196" s="95"/>
      <c r="I196" s="95"/>
    </row>
    <row r="197" spans="7:9" ht="15.75" customHeight="1">
      <c r="G197" s="69"/>
      <c r="H197" s="95"/>
      <c r="I197" s="95"/>
    </row>
    <row r="198" spans="7:9" ht="15.75" customHeight="1">
      <c r="G198" s="69"/>
      <c r="H198" s="95"/>
      <c r="I198" s="95"/>
    </row>
    <row r="199" spans="7:9" ht="15.75" customHeight="1">
      <c r="G199" s="69"/>
      <c r="H199" s="95"/>
      <c r="I199" s="95"/>
    </row>
    <row r="200" spans="7:9" ht="15.75" customHeight="1">
      <c r="G200" s="69"/>
      <c r="H200" s="95"/>
      <c r="I200" s="95"/>
    </row>
    <row r="201" spans="7:9" ht="15.75" customHeight="1">
      <c r="G201" s="69"/>
      <c r="H201" s="95"/>
      <c r="I201" s="95"/>
    </row>
    <row r="202" spans="7:9" ht="15.75" customHeight="1">
      <c r="G202" s="69"/>
      <c r="H202" s="95"/>
      <c r="I202" s="95"/>
    </row>
    <row r="203" spans="7:9" ht="15.75" customHeight="1">
      <c r="G203" s="69"/>
      <c r="H203" s="95"/>
      <c r="I203" s="95"/>
    </row>
    <row r="204" spans="7:9" ht="15.75" customHeight="1">
      <c r="G204" s="69"/>
      <c r="H204" s="95"/>
      <c r="I204" s="95"/>
    </row>
    <row r="205" spans="7:9" ht="15.75" customHeight="1">
      <c r="G205" s="69"/>
      <c r="H205" s="95"/>
      <c r="I205" s="95"/>
    </row>
    <row r="206" spans="7:9" ht="15.75" customHeight="1">
      <c r="G206" s="69"/>
      <c r="H206" s="95"/>
      <c r="I206" s="95"/>
    </row>
    <row r="207" spans="7:9" ht="15.75" customHeight="1">
      <c r="G207" s="69"/>
      <c r="H207" s="95"/>
      <c r="I207" s="95"/>
    </row>
    <row r="208" spans="7:9" ht="15.75" customHeight="1">
      <c r="G208" s="69"/>
      <c r="H208" s="95"/>
      <c r="I208" s="95"/>
    </row>
    <row r="209" spans="7:9" ht="15.75" customHeight="1">
      <c r="G209" s="69"/>
      <c r="H209" s="95"/>
      <c r="I209" s="95"/>
    </row>
    <row r="210" spans="7:9" ht="15.75" customHeight="1">
      <c r="G210" s="69"/>
      <c r="H210" s="95"/>
      <c r="I210" s="95"/>
    </row>
    <row r="211" spans="7:9" ht="15.75" customHeight="1">
      <c r="G211" s="69"/>
      <c r="H211" s="95"/>
      <c r="I211" s="95"/>
    </row>
    <row r="212" spans="7:9" ht="15.75" customHeight="1">
      <c r="G212" s="69"/>
      <c r="H212" s="95"/>
      <c r="I212" s="95"/>
    </row>
    <row r="213" spans="7:9" ht="15.75" customHeight="1">
      <c r="G213" s="69"/>
      <c r="H213" s="95"/>
      <c r="I213" s="95"/>
    </row>
    <row r="214" spans="7:9" ht="15.75" customHeight="1">
      <c r="G214" s="69"/>
      <c r="H214" s="95"/>
      <c r="I214" s="95"/>
    </row>
    <row r="215" spans="7:9" ht="15.75" customHeight="1">
      <c r="G215" s="69"/>
      <c r="H215" s="95"/>
      <c r="I215" s="95"/>
    </row>
    <row r="216" spans="7:9" ht="15.75" customHeight="1">
      <c r="G216" s="69"/>
      <c r="H216" s="95"/>
      <c r="I216" s="95"/>
    </row>
    <row r="217" spans="7:9" ht="15.75" customHeight="1">
      <c r="G217" s="69"/>
      <c r="H217" s="95"/>
      <c r="I217" s="95"/>
    </row>
    <row r="218" spans="7:9" ht="15.75" customHeight="1">
      <c r="G218" s="69"/>
      <c r="H218" s="95"/>
      <c r="I218" s="95"/>
    </row>
    <row r="219" spans="7:9" ht="15.75" customHeight="1">
      <c r="G219" s="69"/>
      <c r="H219" s="95"/>
      <c r="I219" s="95"/>
    </row>
    <row r="220" spans="7:9" ht="15.75" customHeight="1">
      <c r="G220" s="69"/>
      <c r="H220" s="95"/>
      <c r="I220" s="95"/>
    </row>
    <row r="221" spans="7:9" ht="15.75" customHeight="1">
      <c r="G221" s="69"/>
      <c r="H221" s="95"/>
      <c r="I221" s="95"/>
    </row>
    <row r="222" spans="7:9" ht="15.75" customHeight="1">
      <c r="G222" s="69"/>
      <c r="H222" s="95"/>
      <c r="I222" s="95"/>
    </row>
    <row r="223" spans="7:9" ht="15.75" customHeight="1">
      <c r="G223" s="69"/>
      <c r="H223" s="95"/>
      <c r="I223" s="95"/>
    </row>
    <row r="224" spans="7:9" ht="15.75" customHeight="1">
      <c r="G224" s="69"/>
      <c r="H224" s="95"/>
      <c r="I224" s="95"/>
    </row>
    <row r="225" spans="7:9" ht="15.75" customHeight="1">
      <c r="G225" s="69"/>
      <c r="H225" s="95"/>
      <c r="I225" s="95"/>
    </row>
    <row r="226" spans="7:9" ht="15.75" customHeight="1">
      <c r="G226" s="69"/>
      <c r="H226" s="95"/>
      <c r="I226" s="95"/>
    </row>
    <row r="227" spans="7:9" ht="15.75" customHeight="1">
      <c r="G227" s="69"/>
      <c r="H227" s="95"/>
      <c r="I227" s="95"/>
    </row>
    <row r="228" spans="7:9" ht="15.75" customHeight="1">
      <c r="G228" s="69"/>
      <c r="H228" s="95"/>
      <c r="I228" s="95"/>
    </row>
    <row r="229" spans="7:9" ht="15.75" customHeight="1">
      <c r="G229" s="69"/>
      <c r="H229" s="95"/>
      <c r="I229" s="95"/>
    </row>
    <row r="230" spans="7:9" ht="15.75" customHeight="1">
      <c r="G230" s="69"/>
      <c r="H230" s="95"/>
      <c r="I230" s="95"/>
    </row>
    <row r="231" spans="7:9" ht="15.75" customHeight="1">
      <c r="G231" s="69"/>
      <c r="H231" s="95"/>
      <c r="I231" s="95"/>
    </row>
    <row r="232" spans="7:9" ht="15.75" customHeight="1">
      <c r="G232" s="69"/>
      <c r="H232" s="95"/>
      <c r="I232" s="95"/>
    </row>
    <row r="233" spans="7:9" ht="15.75" customHeight="1">
      <c r="G233" s="69"/>
      <c r="H233" s="95"/>
      <c r="I233" s="95"/>
    </row>
    <row r="234" spans="7:9" ht="15.75" customHeight="1">
      <c r="G234" s="69"/>
      <c r="H234" s="95"/>
      <c r="I234" s="95"/>
    </row>
    <row r="235" spans="7:9" ht="15.75" customHeight="1">
      <c r="G235" s="69"/>
      <c r="H235" s="95"/>
      <c r="I235" s="95"/>
    </row>
    <row r="236" spans="7:9" ht="15.75" customHeight="1">
      <c r="G236" s="69"/>
      <c r="H236" s="95"/>
      <c r="I236" s="95"/>
    </row>
    <row r="237" spans="7:9" ht="15.75" customHeight="1">
      <c r="G237" s="69"/>
      <c r="H237" s="95"/>
      <c r="I237" s="95"/>
    </row>
    <row r="238" spans="7:9" ht="15.75" customHeight="1">
      <c r="G238" s="69"/>
      <c r="H238" s="95"/>
      <c r="I238" s="95"/>
    </row>
    <row r="239" spans="7:9" ht="15.75" customHeight="1">
      <c r="G239" s="69"/>
      <c r="H239" s="95"/>
      <c r="I239" s="95"/>
    </row>
    <row r="240" spans="7:9" ht="15.75" customHeight="1">
      <c r="G240" s="69"/>
      <c r="H240" s="95"/>
      <c r="I240" s="95"/>
    </row>
    <row r="241" spans="7:9" ht="15.75" customHeight="1">
      <c r="G241" s="69"/>
      <c r="H241" s="95"/>
      <c r="I241" s="95"/>
    </row>
    <row r="242" spans="7:9" ht="15.75" customHeight="1">
      <c r="G242" s="69"/>
      <c r="H242" s="95"/>
      <c r="I242" s="95"/>
    </row>
    <row r="243" spans="7:9" ht="15.75" customHeight="1">
      <c r="G243" s="69"/>
      <c r="H243" s="95"/>
      <c r="I243" s="95"/>
    </row>
    <row r="244" spans="7:9" ht="15.75" customHeight="1">
      <c r="G244" s="69"/>
      <c r="H244" s="95"/>
      <c r="I244" s="95"/>
    </row>
    <row r="245" spans="7:9" ht="15.75" customHeight="1">
      <c r="G245" s="69"/>
      <c r="H245" s="95"/>
      <c r="I245" s="95"/>
    </row>
    <row r="246" spans="7:9" ht="15.75" customHeight="1">
      <c r="G246" s="69"/>
      <c r="H246" s="95"/>
      <c r="I246" s="95"/>
    </row>
    <row r="247" spans="7:9" ht="15.75" customHeight="1">
      <c r="G247" s="69"/>
      <c r="H247" s="95"/>
      <c r="I247" s="95"/>
    </row>
    <row r="248" spans="7:9" ht="15.75" customHeight="1">
      <c r="G248" s="69"/>
      <c r="H248" s="95"/>
      <c r="I248" s="95"/>
    </row>
    <row r="249" spans="7:9" ht="15.75" customHeight="1">
      <c r="G249" s="69"/>
      <c r="H249" s="95"/>
      <c r="I249" s="95"/>
    </row>
    <row r="250" spans="7:9" ht="15.75" customHeight="1">
      <c r="G250" s="69"/>
      <c r="H250" s="95"/>
      <c r="I250" s="95"/>
    </row>
    <row r="251" spans="7:9" ht="15.75" customHeight="1">
      <c r="G251" s="69"/>
      <c r="H251" s="95"/>
      <c r="I251" s="95"/>
    </row>
    <row r="252" spans="7:9" ht="15.75" customHeight="1">
      <c r="G252" s="69"/>
      <c r="H252" s="95"/>
      <c r="I252" s="95"/>
    </row>
    <row r="253" spans="7:9" ht="15.75" customHeight="1">
      <c r="G253" s="69"/>
      <c r="H253" s="95"/>
      <c r="I253" s="95"/>
    </row>
    <row r="254" spans="7:9" ht="15.75" customHeight="1">
      <c r="G254" s="69"/>
      <c r="H254" s="95"/>
      <c r="I254" s="95"/>
    </row>
    <row r="255" spans="7:9" ht="15.75" customHeight="1">
      <c r="G255" s="69"/>
      <c r="H255" s="95"/>
      <c r="I255" s="95"/>
    </row>
    <row r="256" spans="7:9" ht="15.75" customHeight="1">
      <c r="G256" s="69"/>
      <c r="H256" s="95"/>
      <c r="I256" s="95"/>
    </row>
    <row r="257" spans="7:9" ht="15.75" customHeight="1">
      <c r="G257" s="69"/>
      <c r="H257" s="95"/>
      <c r="I257" s="95"/>
    </row>
    <row r="258" spans="7:9" ht="15.75" customHeight="1">
      <c r="G258" s="69"/>
      <c r="H258" s="95"/>
      <c r="I258" s="95"/>
    </row>
    <row r="259" spans="7:9" ht="15.75" customHeight="1">
      <c r="G259" s="69"/>
      <c r="H259" s="95"/>
      <c r="I259" s="95"/>
    </row>
    <row r="260" spans="7:9" ht="15.75" customHeight="1">
      <c r="G260" s="69"/>
      <c r="H260" s="95"/>
      <c r="I260" s="95"/>
    </row>
    <row r="261" spans="7:9" ht="15.75" customHeight="1">
      <c r="G261" s="69"/>
      <c r="H261" s="95"/>
      <c r="I261" s="95"/>
    </row>
    <row r="262" spans="7:9" ht="15.75" customHeight="1">
      <c r="G262" s="69"/>
      <c r="H262" s="95"/>
      <c r="I262" s="95"/>
    </row>
    <row r="263" spans="7:9" ht="15.75" customHeight="1">
      <c r="G263" s="69"/>
      <c r="H263" s="95"/>
      <c r="I263" s="95"/>
    </row>
    <row r="264" spans="7:9" ht="15.75" customHeight="1">
      <c r="G264" s="69"/>
      <c r="H264" s="95"/>
      <c r="I264" s="95"/>
    </row>
    <row r="265" spans="7:9" ht="15.75" customHeight="1">
      <c r="G265" s="69"/>
      <c r="H265" s="95"/>
      <c r="I265" s="95"/>
    </row>
    <row r="266" spans="7:9" ht="15.75" customHeight="1">
      <c r="G266" s="69"/>
      <c r="H266" s="95"/>
      <c r="I266" s="95"/>
    </row>
    <row r="267" spans="7:9" ht="15.75" customHeight="1">
      <c r="G267" s="69"/>
      <c r="H267" s="95"/>
      <c r="I267" s="95"/>
    </row>
    <row r="268" spans="7:9" ht="15.75" customHeight="1">
      <c r="G268" s="69"/>
      <c r="H268" s="95"/>
      <c r="I268" s="95"/>
    </row>
    <row r="269" spans="7:9" ht="15.75" customHeight="1">
      <c r="G269" s="69"/>
      <c r="H269" s="95"/>
      <c r="I269" s="95"/>
    </row>
    <row r="270" spans="7:9" ht="15.75" customHeight="1">
      <c r="G270" s="69"/>
      <c r="H270" s="95"/>
      <c r="I270" s="95"/>
    </row>
    <row r="271" spans="7:9" ht="15.75" customHeight="1">
      <c r="G271" s="69"/>
      <c r="H271" s="95"/>
      <c r="I271" s="95"/>
    </row>
    <row r="272" spans="7:9" ht="15.75" customHeight="1">
      <c r="G272" s="69"/>
      <c r="H272" s="95"/>
      <c r="I272" s="95"/>
    </row>
    <row r="273" spans="7:9" ht="15.75" customHeight="1">
      <c r="G273" s="69"/>
      <c r="H273" s="95"/>
      <c r="I273" s="95"/>
    </row>
    <row r="274" spans="7:9" ht="15.75" customHeight="1">
      <c r="G274" s="69"/>
      <c r="H274" s="95"/>
      <c r="I274" s="95"/>
    </row>
    <row r="275" spans="7:9" ht="15.75" customHeight="1">
      <c r="G275" s="69"/>
      <c r="H275" s="95"/>
      <c r="I275" s="95"/>
    </row>
    <row r="276" spans="7:9" ht="15.75" customHeight="1">
      <c r="G276" s="69"/>
      <c r="H276" s="95"/>
      <c r="I276" s="95"/>
    </row>
    <row r="277" spans="7:9" ht="15.75" customHeight="1">
      <c r="G277" s="69"/>
      <c r="H277" s="95"/>
      <c r="I277" s="95"/>
    </row>
    <row r="278" spans="7:9" ht="15.75" customHeight="1">
      <c r="G278" s="69"/>
      <c r="H278" s="95"/>
      <c r="I278" s="95"/>
    </row>
    <row r="279" spans="7:9" ht="15.75" customHeight="1">
      <c r="G279" s="69"/>
      <c r="H279" s="95"/>
      <c r="I279" s="95"/>
    </row>
    <row r="280" spans="7:9" ht="15.75" customHeight="1">
      <c r="G280" s="69"/>
      <c r="H280" s="95"/>
      <c r="I280" s="95"/>
    </row>
    <row r="281" spans="7:9" ht="15.75" customHeight="1">
      <c r="G281" s="69"/>
      <c r="H281" s="95"/>
      <c r="I281" s="95"/>
    </row>
    <row r="282" spans="7:9" ht="15.75" customHeight="1">
      <c r="G282" s="69"/>
      <c r="H282" s="95"/>
      <c r="I282" s="95"/>
    </row>
    <row r="283" spans="7:9" ht="15.75" customHeight="1">
      <c r="G283" s="69"/>
      <c r="H283" s="95"/>
      <c r="I283" s="95"/>
    </row>
    <row r="284" spans="7:9" ht="15.75" customHeight="1">
      <c r="G284" s="69"/>
      <c r="H284" s="95"/>
      <c r="I284" s="95"/>
    </row>
    <row r="285" spans="7:9" ht="15.75" customHeight="1">
      <c r="G285" s="69"/>
      <c r="H285" s="95"/>
      <c r="I285" s="95"/>
    </row>
    <row r="286" spans="7:9" ht="15.75" customHeight="1">
      <c r="G286" s="69"/>
      <c r="H286" s="95"/>
      <c r="I286" s="95"/>
    </row>
    <row r="287" spans="7:9" ht="15.75" customHeight="1">
      <c r="G287" s="69"/>
      <c r="H287" s="95"/>
      <c r="I287" s="95"/>
    </row>
    <row r="288" spans="7:9" ht="15.75" customHeight="1">
      <c r="G288" s="69"/>
      <c r="H288" s="95"/>
      <c r="I288" s="95"/>
    </row>
    <row r="289" spans="7:9" ht="15.75" customHeight="1">
      <c r="G289" s="69"/>
      <c r="H289" s="95"/>
      <c r="I289" s="95"/>
    </row>
    <row r="290" spans="7:9" ht="15.75" customHeight="1">
      <c r="G290" s="69"/>
      <c r="H290" s="95"/>
      <c r="I290" s="95"/>
    </row>
    <row r="291" spans="7:9" ht="15.75" customHeight="1">
      <c r="G291" s="69"/>
      <c r="H291" s="95"/>
      <c r="I291" s="95"/>
    </row>
    <row r="292" spans="7:9" ht="15.75" customHeight="1">
      <c r="G292" s="69"/>
      <c r="H292" s="95"/>
      <c r="I292" s="95"/>
    </row>
    <row r="293" spans="7:9" ht="15.75" customHeight="1">
      <c r="G293" s="69"/>
      <c r="H293" s="95"/>
      <c r="I293" s="95"/>
    </row>
    <row r="294" spans="7:9" ht="15.75" customHeight="1">
      <c r="G294" s="69"/>
      <c r="H294" s="95"/>
      <c r="I294" s="95"/>
    </row>
    <row r="295" spans="7:9" ht="15.75" customHeight="1">
      <c r="G295" s="69"/>
      <c r="H295" s="95"/>
      <c r="I295" s="95"/>
    </row>
    <row r="296" spans="7:9" ht="15.75" customHeight="1">
      <c r="G296" s="69"/>
      <c r="H296" s="95"/>
      <c r="I296" s="95"/>
    </row>
    <row r="297" spans="7:9" ht="15.75" customHeight="1">
      <c r="G297" s="69"/>
      <c r="H297" s="95"/>
      <c r="I297" s="95"/>
    </row>
    <row r="298" spans="7:9" ht="15.75" customHeight="1">
      <c r="G298" s="69"/>
      <c r="H298" s="95"/>
      <c r="I298" s="95"/>
    </row>
    <row r="299" spans="7:9" ht="15.75" customHeight="1">
      <c r="G299" s="69"/>
      <c r="H299" s="95"/>
      <c r="I299" s="95"/>
    </row>
    <row r="300" spans="7:9" ht="15.75" customHeight="1">
      <c r="G300" s="69"/>
      <c r="H300" s="95"/>
      <c r="I300" s="95"/>
    </row>
    <row r="301" spans="7:9" ht="15.75" customHeight="1">
      <c r="G301" s="69"/>
      <c r="H301" s="95"/>
      <c r="I301" s="95"/>
    </row>
    <row r="302" spans="7:9" ht="15.75" customHeight="1">
      <c r="G302" s="69"/>
      <c r="H302" s="95"/>
      <c r="I302" s="95"/>
    </row>
    <row r="303" spans="7:9" ht="15.75" customHeight="1">
      <c r="G303" s="69"/>
      <c r="H303" s="95"/>
      <c r="I303" s="95"/>
    </row>
    <row r="304" spans="7:9" ht="15.75" customHeight="1">
      <c r="G304" s="69"/>
      <c r="H304" s="95"/>
      <c r="I304" s="95"/>
    </row>
    <row r="305" spans="7:9" ht="15.75" customHeight="1">
      <c r="G305" s="69"/>
      <c r="H305" s="95"/>
      <c r="I305" s="95"/>
    </row>
    <row r="306" spans="7:9" ht="15.75" customHeight="1">
      <c r="G306" s="69"/>
      <c r="H306" s="95"/>
      <c r="I306" s="95"/>
    </row>
    <row r="307" spans="7:9" ht="15.75" customHeight="1">
      <c r="G307" s="69"/>
      <c r="H307" s="95"/>
      <c r="I307" s="95"/>
    </row>
    <row r="308" spans="7:9" ht="15.75" customHeight="1">
      <c r="G308" s="69"/>
      <c r="H308" s="95"/>
      <c r="I308" s="95"/>
    </row>
    <row r="309" spans="7:9" ht="15.75" customHeight="1">
      <c r="G309" s="69"/>
      <c r="H309" s="95"/>
      <c r="I309" s="95"/>
    </row>
    <row r="310" spans="7:9" ht="15.75" customHeight="1">
      <c r="G310" s="69"/>
      <c r="H310" s="95"/>
      <c r="I310" s="95"/>
    </row>
    <row r="311" spans="7:9" ht="15.75" customHeight="1">
      <c r="G311" s="69"/>
      <c r="H311" s="95"/>
      <c r="I311" s="95"/>
    </row>
    <row r="312" spans="7:9" ht="15.75" customHeight="1">
      <c r="G312" s="69"/>
      <c r="H312" s="95"/>
      <c r="I312" s="95"/>
    </row>
    <row r="313" spans="7:9" ht="15.75" customHeight="1">
      <c r="G313" s="69"/>
      <c r="H313" s="95"/>
      <c r="I313" s="95"/>
    </row>
    <row r="314" spans="7:9" ht="15.75" customHeight="1">
      <c r="G314" s="69"/>
      <c r="H314" s="95"/>
      <c r="I314" s="95"/>
    </row>
    <row r="315" spans="7:9" ht="15.75" customHeight="1">
      <c r="G315" s="69"/>
      <c r="H315" s="95"/>
      <c r="I315" s="95"/>
    </row>
    <row r="316" spans="7:9" ht="15.75" customHeight="1">
      <c r="G316" s="69"/>
      <c r="H316" s="95"/>
      <c r="I316" s="95"/>
    </row>
    <row r="317" spans="7:9" ht="15.75" customHeight="1">
      <c r="G317" s="69"/>
      <c r="H317" s="95"/>
      <c r="I317" s="95"/>
    </row>
    <row r="318" spans="7:9" ht="15.75" customHeight="1">
      <c r="G318" s="69"/>
      <c r="H318" s="95"/>
      <c r="I318" s="95"/>
    </row>
    <row r="319" spans="7:9" ht="15.75" customHeight="1">
      <c r="G319" s="69"/>
      <c r="H319" s="95"/>
      <c r="I319" s="95"/>
    </row>
    <row r="320" spans="7:9" ht="15.75" customHeight="1">
      <c r="G320" s="69"/>
      <c r="H320" s="95"/>
      <c r="I320" s="95"/>
    </row>
    <row r="321" spans="7:9" ht="15.75" customHeight="1">
      <c r="G321" s="69"/>
      <c r="H321" s="95"/>
      <c r="I321" s="95"/>
    </row>
    <row r="322" spans="7:9" ht="15.75" customHeight="1">
      <c r="G322" s="69"/>
      <c r="H322" s="95"/>
      <c r="I322" s="95"/>
    </row>
    <row r="323" spans="7:9" ht="15.75" customHeight="1">
      <c r="G323" s="69"/>
      <c r="H323" s="95"/>
      <c r="I323" s="95"/>
    </row>
    <row r="324" spans="7:9" ht="15.75" customHeight="1">
      <c r="G324" s="69"/>
      <c r="H324" s="95"/>
      <c r="I324" s="95"/>
    </row>
    <row r="325" spans="7:9" ht="15.75" customHeight="1">
      <c r="G325" s="69"/>
      <c r="H325" s="95"/>
      <c r="I325" s="95"/>
    </row>
    <row r="326" spans="7:9" ht="15.75" customHeight="1">
      <c r="G326" s="69"/>
      <c r="H326" s="95"/>
      <c r="I326" s="95"/>
    </row>
    <row r="327" spans="7:9" ht="15.75" customHeight="1">
      <c r="G327" s="69"/>
      <c r="H327" s="95"/>
      <c r="I327" s="95"/>
    </row>
    <row r="328" spans="7:9" ht="15.75" customHeight="1">
      <c r="G328" s="69"/>
      <c r="H328" s="95"/>
      <c r="I328" s="95"/>
    </row>
    <row r="329" spans="7:9" ht="15.75" customHeight="1">
      <c r="G329" s="69"/>
      <c r="H329" s="95"/>
      <c r="I329" s="95"/>
    </row>
    <row r="330" spans="7:9" ht="15.75" customHeight="1">
      <c r="G330" s="69"/>
      <c r="H330" s="95"/>
      <c r="I330" s="95"/>
    </row>
    <row r="331" spans="7:9" ht="15.75" customHeight="1">
      <c r="G331" s="69"/>
      <c r="H331" s="95"/>
      <c r="I331" s="95"/>
    </row>
    <row r="332" spans="7:9" ht="15.75" customHeight="1">
      <c r="G332" s="69"/>
      <c r="H332" s="95"/>
      <c r="I332" s="95"/>
    </row>
    <row r="333" spans="7:9" ht="15.75" customHeight="1">
      <c r="G333" s="69"/>
      <c r="H333" s="95"/>
      <c r="I333" s="95"/>
    </row>
    <row r="334" spans="7:9" ht="15.75" customHeight="1">
      <c r="G334" s="69"/>
      <c r="H334" s="95"/>
      <c r="I334" s="95"/>
    </row>
    <row r="335" spans="7:9" ht="15.75" customHeight="1">
      <c r="G335" s="69"/>
      <c r="H335" s="95"/>
      <c r="I335" s="95"/>
    </row>
    <row r="336" spans="7:9" ht="15.75" customHeight="1">
      <c r="G336" s="69"/>
      <c r="H336" s="95"/>
      <c r="I336" s="95"/>
    </row>
    <row r="337" spans="7:9" ht="15.75" customHeight="1">
      <c r="G337" s="69"/>
      <c r="H337" s="95"/>
      <c r="I337" s="95"/>
    </row>
    <row r="338" spans="7:9" ht="15.75" customHeight="1">
      <c r="G338" s="69"/>
      <c r="H338" s="95"/>
      <c r="I338" s="95"/>
    </row>
    <row r="339" spans="7:9" ht="15.75" customHeight="1">
      <c r="G339" s="69"/>
      <c r="H339" s="95"/>
      <c r="I339" s="95"/>
    </row>
    <row r="340" spans="7:9" ht="15.75" customHeight="1">
      <c r="G340" s="69"/>
      <c r="H340" s="95"/>
      <c r="I340" s="95"/>
    </row>
    <row r="341" spans="7:9" ht="15.75" customHeight="1">
      <c r="G341" s="69"/>
      <c r="H341" s="95"/>
      <c r="I341" s="95"/>
    </row>
    <row r="342" spans="7:9" ht="15.75" customHeight="1">
      <c r="G342" s="69"/>
      <c r="H342" s="95"/>
      <c r="I342" s="95"/>
    </row>
    <row r="343" spans="7:9" ht="15.75" customHeight="1">
      <c r="G343" s="69"/>
      <c r="H343" s="95"/>
      <c r="I343" s="95"/>
    </row>
    <row r="344" spans="7:9" ht="15.75" customHeight="1">
      <c r="G344" s="69"/>
      <c r="H344" s="95"/>
      <c r="I344" s="95"/>
    </row>
    <row r="345" spans="7:9" ht="15.75" customHeight="1">
      <c r="G345" s="69"/>
      <c r="H345" s="95"/>
      <c r="I345" s="95"/>
    </row>
    <row r="346" spans="7:9" ht="15.75" customHeight="1">
      <c r="G346" s="69"/>
      <c r="H346" s="95"/>
      <c r="I346" s="95"/>
    </row>
    <row r="347" spans="7:9" ht="15.75" customHeight="1">
      <c r="G347" s="69"/>
      <c r="H347" s="95"/>
      <c r="I347" s="95"/>
    </row>
    <row r="348" spans="7:9" ht="15.75" customHeight="1">
      <c r="G348" s="69"/>
      <c r="H348" s="95"/>
      <c r="I348" s="95"/>
    </row>
    <row r="349" spans="7:9" ht="15.75" customHeight="1">
      <c r="G349" s="69"/>
      <c r="H349" s="95"/>
      <c r="I349" s="95"/>
    </row>
    <row r="350" spans="7:9" ht="15.75" customHeight="1">
      <c r="G350" s="69"/>
      <c r="H350" s="95"/>
      <c r="I350" s="95"/>
    </row>
    <row r="351" spans="7:9" ht="15.75" customHeight="1">
      <c r="G351" s="69"/>
      <c r="H351" s="95"/>
      <c r="I351" s="95"/>
    </row>
    <row r="352" spans="7:9" ht="15.75" customHeight="1">
      <c r="G352" s="69"/>
      <c r="H352" s="95"/>
      <c r="I352" s="95"/>
    </row>
    <row r="353" spans="7:9" ht="15.75" customHeight="1">
      <c r="G353" s="69"/>
      <c r="H353" s="95"/>
      <c r="I353" s="95"/>
    </row>
    <row r="354" spans="7:9" ht="15.75" customHeight="1">
      <c r="G354" s="69"/>
      <c r="H354" s="95"/>
      <c r="I354" s="95"/>
    </row>
    <row r="355" spans="7:9" ht="15.75" customHeight="1">
      <c r="G355" s="69"/>
      <c r="H355" s="95"/>
      <c r="I355" s="95"/>
    </row>
    <row r="356" spans="7:9" ht="15.75" customHeight="1">
      <c r="G356" s="69"/>
      <c r="H356" s="95"/>
      <c r="I356" s="95"/>
    </row>
    <row r="357" spans="7:9" ht="15.75" customHeight="1">
      <c r="G357" s="69"/>
      <c r="H357" s="95"/>
      <c r="I357" s="95"/>
    </row>
    <row r="358" spans="7:9" ht="15.75" customHeight="1">
      <c r="G358" s="69"/>
      <c r="H358" s="95"/>
      <c r="I358" s="95"/>
    </row>
    <row r="359" spans="7:9" ht="15.75" customHeight="1">
      <c r="G359" s="69"/>
      <c r="H359" s="95"/>
      <c r="I359" s="95"/>
    </row>
    <row r="360" spans="7:9" ht="15.75" customHeight="1">
      <c r="G360" s="69"/>
      <c r="H360" s="95"/>
      <c r="I360" s="95"/>
    </row>
    <row r="361" spans="7:9" ht="15.75" customHeight="1">
      <c r="G361" s="69"/>
      <c r="H361" s="95"/>
      <c r="I361" s="95"/>
    </row>
    <row r="362" spans="7:9" ht="15.75" customHeight="1">
      <c r="G362" s="69"/>
      <c r="H362" s="95"/>
      <c r="I362" s="95"/>
    </row>
    <row r="363" spans="7:9" ht="15.75" customHeight="1">
      <c r="G363" s="69"/>
      <c r="H363" s="95"/>
      <c r="I363" s="95"/>
    </row>
    <row r="364" spans="7:9" ht="15.75" customHeight="1">
      <c r="G364" s="69"/>
      <c r="H364" s="95"/>
      <c r="I364" s="95"/>
    </row>
    <row r="365" spans="7:9" ht="15.75" customHeight="1">
      <c r="G365" s="69"/>
      <c r="H365" s="95"/>
      <c r="I365" s="95"/>
    </row>
    <row r="366" spans="7:9" ht="15.75" customHeight="1">
      <c r="G366" s="69"/>
      <c r="H366" s="95"/>
      <c r="I366" s="95"/>
    </row>
    <row r="367" spans="7:9" ht="15.75" customHeight="1">
      <c r="G367" s="69"/>
      <c r="H367" s="95"/>
      <c r="I367" s="95"/>
    </row>
    <row r="368" spans="7:9" ht="15.75" customHeight="1">
      <c r="G368" s="69"/>
      <c r="H368" s="95"/>
      <c r="I368" s="95"/>
    </row>
    <row r="369" spans="7:9" ht="15.75" customHeight="1">
      <c r="G369" s="69"/>
      <c r="H369" s="95"/>
      <c r="I369" s="95"/>
    </row>
    <row r="370" spans="7:9" ht="15.75" customHeight="1">
      <c r="G370" s="69"/>
      <c r="H370" s="95"/>
      <c r="I370" s="95"/>
    </row>
    <row r="371" spans="7:9" ht="15.75" customHeight="1">
      <c r="G371" s="69"/>
      <c r="H371" s="95"/>
      <c r="I371" s="95"/>
    </row>
    <row r="372" spans="7:9" ht="15.75" customHeight="1">
      <c r="G372" s="69"/>
      <c r="H372" s="95"/>
      <c r="I372" s="95"/>
    </row>
    <row r="373" spans="7:9" ht="15.75" customHeight="1">
      <c r="G373" s="69"/>
      <c r="H373" s="95"/>
      <c r="I373" s="95"/>
    </row>
    <row r="374" spans="7:9" ht="15.75" customHeight="1">
      <c r="G374" s="69"/>
      <c r="H374" s="95"/>
      <c r="I374" s="95"/>
    </row>
    <row r="375" spans="7:9" ht="15.75" customHeight="1">
      <c r="G375" s="69"/>
      <c r="H375" s="95"/>
      <c r="I375" s="95"/>
    </row>
    <row r="376" spans="7:9" ht="15.75" customHeight="1">
      <c r="G376" s="69"/>
      <c r="H376" s="95"/>
      <c r="I376" s="95"/>
    </row>
    <row r="377" spans="7:9" ht="15.75" customHeight="1">
      <c r="G377" s="69"/>
      <c r="H377" s="95"/>
      <c r="I377" s="95"/>
    </row>
    <row r="378" spans="7:9" ht="15.75" customHeight="1">
      <c r="G378" s="69"/>
      <c r="H378" s="95"/>
      <c r="I378" s="95"/>
    </row>
    <row r="379" spans="7:9" ht="15.75" customHeight="1">
      <c r="G379" s="69"/>
      <c r="H379" s="95"/>
      <c r="I379" s="95"/>
    </row>
    <row r="380" spans="7:9" ht="15.75" customHeight="1">
      <c r="G380" s="69"/>
      <c r="H380" s="95"/>
      <c r="I380" s="95"/>
    </row>
    <row r="381" spans="7:9" ht="15.75" customHeight="1">
      <c r="G381" s="69"/>
      <c r="H381" s="95"/>
      <c r="I381" s="95"/>
    </row>
    <row r="382" spans="7:9" ht="15.75" customHeight="1">
      <c r="G382" s="69"/>
      <c r="H382" s="95"/>
      <c r="I382" s="95"/>
    </row>
    <row r="383" spans="7:9" ht="15.75" customHeight="1">
      <c r="G383" s="69"/>
      <c r="H383" s="95"/>
      <c r="I383" s="95"/>
    </row>
    <row r="384" spans="7:9" ht="15.75" customHeight="1">
      <c r="G384" s="69"/>
      <c r="H384" s="95"/>
      <c r="I384" s="95"/>
    </row>
    <row r="385" spans="7:9" ht="15.75" customHeight="1">
      <c r="G385" s="69"/>
      <c r="H385" s="95"/>
      <c r="I385" s="95"/>
    </row>
    <row r="386" spans="7:9" ht="15.75" customHeight="1">
      <c r="G386" s="69"/>
      <c r="H386" s="95"/>
      <c r="I386" s="95"/>
    </row>
    <row r="387" spans="7:9" ht="15.75" customHeight="1">
      <c r="G387" s="69"/>
      <c r="H387" s="95"/>
      <c r="I387" s="95"/>
    </row>
    <row r="388" spans="7:9" ht="15.75" customHeight="1">
      <c r="G388" s="69"/>
      <c r="H388" s="95"/>
      <c r="I388" s="95"/>
    </row>
    <row r="389" spans="7:9" ht="15.75" customHeight="1">
      <c r="G389" s="69"/>
      <c r="H389" s="95"/>
      <c r="I389" s="95"/>
    </row>
    <row r="390" spans="7:9" ht="15.75" customHeight="1">
      <c r="G390" s="69"/>
      <c r="H390" s="95"/>
      <c r="I390" s="95"/>
    </row>
    <row r="391" spans="7:9" ht="15.75" customHeight="1">
      <c r="G391" s="69"/>
      <c r="H391" s="95"/>
      <c r="I391" s="95"/>
    </row>
    <row r="392" spans="7:9" ht="15.75" customHeight="1">
      <c r="G392" s="69"/>
      <c r="H392" s="95"/>
      <c r="I392" s="95"/>
    </row>
    <row r="393" spans="7:9" ht="15.75" customHeight="1">
      <c r="G393" s="69"/>
      <c r="H393" s="95"/>
      <c r="I393" s="95"/>
    </row>
    <row r="394" spans="7:9" ht="15.75" customHeight="1">
      <c r="G394" s="69"/>
      <c r="H394" s="95"/>
      <c r="I394" s="95"/>
    </row>
    <row r="395" spans="7:9" ht="15.75" customHeight="1">
      <c r="G395" s="69"/>
      <c r="H395" s="95"/>
      <c r="I395" s="95"/>
    </row>
    <row r="396" spans="7:9" ht="15.75" customHeight="1">
      <c r="G396" s="69"/>
      <c r="H396" s="95"/>
      <c r="I396" s="95"/>
    </row>
    <row r="397" spans="7:9" ht="15.75" customHeight="1">
      <c r="G397" s="69"/>
      <c r="H397" s="95"/>
      <c r="I397" s="95"/>
    </row>
    <row r="398" spans="7:9" ht="15.75" customHeight="1">
      <c r="G398" s="69"/>
      <c r="H398" s="95"/>
      <c r="I398" s="95"/>
    </row>
    <row r="399" spans="7:9" ht="15.75" customHeight="1">
      <c r="G399" s="69"/>
      <c r="H399" s="95"/>
      <c r="I399" s="95"/>
    </row>
    <row r="400" spans="7:9" ht="15.75" customHeight="1">
      <c r="G400" s="69"/>
      <c r="H400" s="95"/>
      <c r="I400" s="95"/>
    </row>
    <row r="401" spans="7:9" ht="15.75" customHeight="1">
      <c r="G401" s="69"/>
      <c r="H401" s="95"/>
      <c r="I401" s="95"/>
    </row>
    <row r="402" spans="7:9" ht="15.75" customHeight="1">
      <c r="G402" s="69"/>
      <c r="H402" s="95"/>
      <c r="I402" s="95"/>
    </row>
    <row r="403" spans="7:9" ht="15.75" customHeight="1">
      <c r="G403" s="69"/>
      <c r="H403" s="95"/>
      <c r="I403" s="95"/>
    </row>
    <row r="404" spans="7:9" ht="15.75" customHeight="1">
      <c r="G404" s="69"/>
      <c r="H404" s="95"/>
      <c r="I404" s="95"/>
    </row>
    <row r="405" spans="7:9" ht="15.75" customHeight="1">
      <c r="G405" s="69"/>
      <c r="H405" s="95"/>
      <c r="I405" s="95"/>
    </row>
    <row r="406" spans="7:9" ht="15.75" customHeight="1">
      <c r="G406" s="69"/>
      <c r="H406" s="95"/>
      <c r="I406" s="95"/>
    </row>
    <row r="407" spans="7:9" ht="15.75" customHeight="1">
      <c r="G407" s="69"/>
      <c r="H407" s="95"/>
      <c r="I407" s="95"/>
    </row>
    <row r="408" spans="7:9" ht="15.75" customHeight="1">
      <c r="G408" s="69"/>
      <c r="H408" s="95"/>
      <c r="I408" s="95"/>
    </row>
    <row r="409" spans="7:9" ht="15.75" customHeight="1">
      <c r="G409" s="69"/>
      <c r="H409" s="95"/>
      <c r="I409" s="95"/>
    </row>
    <row r="410" spans="7:9" ht="15.75" customHeight="1">
      <c r="G410" s="69"/>
      <c r="H410" s="95"/>
      <c r="I410" s="95"/>
    </row>
    <row r="411" spans="7:9" ht="15.75" customHeight="1">
      <c r="G411" s="69"/>
      <c r="H411" s="95"/>
      <c r="I411" s="95"/>
    </row>
    <row r="412" spans="7:9" ht="15.75" customHeight="1">
      <c r="G412" s="69"/>
      <c r="H412" s="95"/>
      <c r="I412" s="95"/>
    </row>
    <row r="413" spans="7:9" ht="15.75" customHeight="1">
      <c r="G413" s="69"/>
      <c r="H413" s="95"/>
      <c r="I413" s="95"/>
    </row>
    <row r="414" spans="7:9" ht="15.75" customHeight="1">
      <c r="G414" s="69"/>
      <c r="H414" s="95"/>
      <c r="I414" s="95"/>
    </row>
    <row r="415" spans="7:9" ht="15.75" customHeight="1">
      <c r="G415" s="69"/>
      <c r="H415" s="95"/>
      <c r="I415" s="95"/>
    </row>
    <row r="416" spans="7:9" ht="15.75" customHeight="1">
      <c r="G416" s="69"/>
      <c r="H416" s="95"/>
      <c r="I416" s="95"/>
    </row>
    <row r="417" spans="7:9" ht="15.75" customHeight="1">
      <c r="G417" s="69"/>
      <c r="H417" s="95"/>
      <c r="I417" s="95"/>
    </row>
    <row r="418" spans="7:9" ht="15.75" customHeight="1">
      <c r="G418" s="69"/>
      <c r="H418" s="95"/>
      <c r="I418" s="95"/>
    </row>
    <row r="419" spans="7:9" ht="15.75" customHeight="1">
      <c r="G419" s="69"/>
      <c r="H419" s="95"/>
      <c r="I419" s="95"/>
    </row>
    <row r="420" spans="7:9" ht="15.75" customHeight="1">
      <c r="G420" s="69"/>
      <c r="H420" s="95"/>
      <c r="I420" s="95"/>
    </row>
    <row r="421" spans="7:9" ht="15.75" customHeight="1">
      <c r="G421" s="69"/>
      <c r="H421" s="95"/>
      <c r="I421" s="95"/>
    </row>
    <row r="422" spans="7:9" ht="15.75" customHeight="1">
      <c r="G422" s="69"/>
      <c r="H422" s="95"/>
      <c r="I422" s="95"/>
    </row>
    <row r="423" spans="7:9" ht="15.75" customHeight="1">
      <c r="G423" s="69"/>
      <c r="H423" s="95"/>
      <c r="I423" s="95"/>
    </row>
    <row r="424" spans="7:9" ht="15.75" customHeight="1">
      <c r="G424" s="69"/>
      <c r="H424" s="95"/>
      <c r="I424" s="95"/>
    </row>
    <row r="425" spans="7:9" ht="15.75" customHeight="1">
      <c r="G425" s="69"/>
      <c r="H425" s="95"/>
      <c r="I425" s="95"/>
    </row>
    <row r="426" spans="7:9" ht="15.75" customHeight="1">
      <c r="G426" s="69"/>
      <c r="H426" s="95"/>
      <c r="I426" s="95"/>
    </row>
    <row r="427" spans="7:9" ht="15.75" customHeight="1">
      <c r="G427" s="69"/>
      <c r="H427" s="95"/>
      <c r="I427" s="95"/>
    </row>
    <row r="428" spans="7:9" ht="15.75" customHeight="1">
      <c r="G428" s="69"/>
      <c r="H428" s="95"/>
      <c r="I428" s="95"/>
    </row>
    <row r="429" spans="7:9" ht="15.75" customHeight="1">
      <c r="G429" s="69"/>
      <c r="H429" s="95"/>
      <c r="I429" s="95"/>
    </row>
    <row r="430" spans="7:9" ht="15.75" customHeight="1">
      <c r="G430" s="69"/>
      <c r="H430" s="95"/>
      <c r="I430" s="95"/>
    </row>
    <row r="431" spans="7:9" ht="15.75" customHeight="1">
      <c r="G431" s="69"/>
      <c r="H431" s="95"/>
      <c r="I431" s="95"/>
    </row>
    <row r="432" spans="7:9" ht="15.75" customHeight="1">
      <c r="G432" s="69"/>
      <c r="H432" s="95"/>
      <c r="I432" s="95"/>
    </row>
    <row r="433" spans="7:9" ht="15.75" customHeight="1">
      <c r="G433" s="69"/>
      <c r="H433" s="95"/>
      <c r="I433" s="95"/>
    </row>
    <row r="434" spans="7:9" ht="15.75" customHeight="1">
      <c r="G434" s="69"/>
      <c r="H434" s="95"/>
      <c r="I434" s="95"/>
    </row>
    <row r="435" spans="7:9" ht="15.75" customHeight="1">
      <c r="G435" s="69"/>
      <c r="H435" s="95"/>
      <c r="I435" s="95"/>
    </row>
    <row r="436" spans="7:9" ht="15.75" customHeight="1">
      <c r="G436" s="69"/>
      <c r="H436" s="95"/>
      <c r="I436" s="95"/>
    </row>
    <row r="437" spans="7:9" ht="15.75" customHeight="1">
      <c r="G437" s="69"/>
      <c r="H437" s="95"/>
      <c r="I437" s="95"/>
    </row>
    <row r="438" spans="7:9" ht="15.75" customHeight="1">
      <c r="G438" s="69"/>
      <c r="H438" s="95"/>
      <c r="I438" s="95"/>
    </row>
    <row r="439" spans="7:9" ht="15.75" customHeight="1">
      <c r="G439" s="69"/>
      <c r="H439" s="95"/>
      <c r="I439" s="95"/>
    </row>
    <row r="440" spans="7:9" ht="15.75" customHeight="1">
      <c r="G440" s="69"/>
      <c r="H440" s="95"/>
      <c r="I440" s="95"/>
    </row>
    <row r="441" spans="7:9" ht="15.75" customHeight="1">
      <c r="G441" s="69"/>
      <c r="H441" s="95"/>
      <c r="I441" s="95"/>
    </row>
    <row r="442" spans="7:9" ht="15.75" customHeight="1">
      <c r="G442" s="69"/>
      <c r="H442" s="95"/>
      <c r="I442" s="95"/>
    </row>
    <row r="443" spans="7:9" ht="15.75" customHeight="1">
      <c r="G443" s="69"/>
      <c r="H443" s="95"/>
      <c r="I443" s="95"/>
    </row>
    <row r="444" spans="7:9" ht="15.75" customHeight="1">
      <c r="G444" s="69"/>
      <c r="H444" s="95"/>
      <c r="I444" s="95"/>
    </row>
    <row r="445" spans="7:9" ht="15.75" customHeight="1">
      <c r="G445" s="69"/>
      <c r="H445" s="95"/>
      <c r="I445" s="95"/>
    </row>
    <row r="446" spans="7:9" ht="15.75" customHeight="1">
      <c r="G446" s="69"/>
      <c r="H446" s="95"/>
      <c r="I446" s="95"/>
    </row>
    <row r="447" spans="7:9" ht="15.75" customHeight="1">
      <c r="G447" s="69"/>
      <c r="H447" s="95"/>
      <c r="I447" s="95"/>
    </row>
    <row r="448" spans="7:9" ht="15.75" customHeight="1">
      <c r="G448" s="69"/>
      <c r="H448" s="95"/>
      <c r="I448" s="95"/>
    </row>
    <row r="449" spans="7:9" ht="15.75" customHeight="1">
      <c r="G449" s="69"/>
      <c r="H449" s="95"/>
      <c r="I449" s="95"/>
    </row>
    <row r="450" spans="7:9" ht="15.75" customHeight="1">
      <c r="G450" s="69"/>
      <c r="H450" s="95"/>
      <c r="I450" s="95"/>
    </row>
    <row r="451" spans="7:9" ht="15.75" customHeight="1">
      <c r="G451" s="69"/>
      <c r="H451" s="95"/>
      <c r="I451" s="95"/>
    </row>
    <row r="452" spans="7:9" ht="15.75" customHeight="1">
      <c r="G452" s="69"/>
      <c r="H452" s="95"/>
      <c r="I452" s="95"/>
    </row>
    <row r="453" spans="7:9" ht="15.75" customHeight="1">
      <c r="G453" s="69"/>
      <c r="H453" s="95"/>
      <c r="I453" s="95"/>
    </row>
    <row r="454" spans="7:9" ht="15.75" customHeight="1">
      <c r="G454" s="69"/>
      <c r="H454" s="95"/>
      <c r="I454" s="95"/>
    </row>
    <row r="455" spans="7:9" ht="15.75" customHeight="1">
      <c r="G455" s="69"/>
      <c r="H455" s="95"/>
      <c r="I455" s="95"/>
    </row>
    <row r="456" spans="7:9" ht="15.75" customHeight="1">
      <c r="G456" s="69"/>
      <c r="H456" s="95"/>
      <c r="I456" s="95"/>
    </row>
    <row r="457" spans="7:9" ht="15.75" customHeight="1">
      <c r="G457" s="69"/>
      <c r="H457" s="95"/>
      <c r="I457" s="95"/>
    </row>
    <row r="458" spans="7:9" ht="15.75" customHeight="1">
      <c r="G458" s="69"/>
      <c r="H458" s="95"/>
      <c r="I458" s="95"/>
    </row>
    <row r="459" spans="7:9" ht="15.75" customHeight="1">
      <c r="G459" s="69"/>
      <c r="H459" s="95"/>
      <c r="I459" s="95"/>
    </row>
    <row r="460" spans="7:9" ht="15.75" customHeight="1">
      <c r="G460" s="69"/>
      <c r="H460" s="95"/>
      <c r="I460" s="95"/>
    </row>
    <row r="461" spans="7:9" ht="15.75" customHeight="1">
      <c r="G461" s="69"/>
      <c r="H461" s="95"/>
      <c r="I461" s="95"/>
    </row>
    <row r="462" spans="7:9" ht="15.75" customHeight="1">
      <c r="G462" s="69"/>
      <c r="H462" s="95"/>
      <c r="I462" s="95"/>
    </row>
    <row r="463" spans="7:9" ht="15.75" customHeight="1">
      <c r="G463" s="69"/>
      <c r="H463" s="95"/>
      <c r="I463" s="95"/>
    </row>
    <row r="464" spans="7:9" ht="15.75" customHeight="1">
      <c r="G464" s="69"/>
      <c r="H464" s="95"/>
      <c r="I464" s="95"/>
    </row>
    <row r="465" spans="7:9" ht="15.75" customHeight="1">
      <c r="G465" s="69"/>
      <c r="H465" s="95"/>
      <c r="I465" s="95"/>
    </row>
    <row r="466" spans="7:9" ht="15.75" customHeight="1">
      <c r="G466" s="69"/>
      <c r="H466" s="95"/>
      <c r="I466" s="95"/>
    </row>
    <row r="467" spans="7:9" ht="15.75" customHeight="1">
      <c r="G467" s="69"/>
      <c r="H467" s="95"/>
      <c r="I467" s="95"/>
    </row>
    <row r="468" spans="7:9" ht="15.75" customHeight="1">
      <c r="G468" s="69"/>
      <c r="H468" s="95"/>
      <c r="I468" s="95"/>
    </row>
    <row r="469" spans="7:9" ht="15.75" customHeight="1">
      <c r="G469" s="69"/>
      <c r="H469" s="95"/>
      <c r="I469" s="95"/>
    </row>
    <row r="470" spans="7:9" ht="15.75" customHeight="1">
      <c r="G470" s="69"/>
      <c r="H470" s="95"/>
      <c r="I470" s="95"/>
    </row>
    <row r="471" spans="7:9" ht="15.75" customHeight="1">
      <c r="G471" s="69"/>
      <c r="H471" s="95"/>
      <c r="I471" s="95"/>
    </row>
    <row r="472" spans="7:9" ht="15.75" customHeight="1">
      <c r="G472" s="69"/>
      <c r="H472" s="95"/>
      <c r="I472" s="95"/>
    </row>
    <row r="473" spans="7:9" ht="15.75" customHeight="1">
      <c r="G473" s="69"/>
      <c r="H473" s="95"/>
      <c r="I473" s="95"/>
    </row>
    <row r="474" spans="7:9" ht="15.75" customHeight="1">
      <c r="G474" s="69"/>
      <c r="H474" s="95"/>
      <c r="I474" s="95"/>
    </row>
    <row r="475" spans="7:9" ht="15.75" customHeight="1">
      <c r="G475" s="69"/>
      <c r="H475" s="95"/>
      <c r="I475" s="95"/>
    </row>
    <row r="476" spans="7:9" ht="15.75" customHeight="1">
      <c r="G476" s="69"/>
      <c r="H476" s="95"/>
      <c r="I476" s="95"/>
    </row>
    <row r="477" spans="7:9" ht="15.75" customHeight="1">
      <c r="G477" s="69"/>
      <c r="H477" s="95"/>
      <c r="I477" s="95"/>
    </row>
    <row r="478" spans="7:9" ht="15.75" customHeight="1">
      <c r="G478" s="69"/>
      <c r="H478" s="95"/>
      <c r="I478" s="95"/>
    </row>
    <row r="479" spans="7:9" ht="15.75" customHeight="1">
      <c r="G479" s="69"/>
      <c r="H479" s="95"/>
      <c r="I479" s="95"/>
    </row>
    <row r="480" spans="7:9" ht="15.75" customHeight="1">
      <c r="G480" s="69"/>
      <c r="H480" s="95"/>
      <c r="I480" s="95"/>
    </row>
    <row r="481" spans="7:9" ht="15.75" customHeight="1">
      <c r="G481" s="69"/>
      <c r="H481" s="95"/>
      <c r="I481" s="95"/>
    </row>
    <row r="482" spans="7:9" ht="15.75" customHeight="1">
      <c r="G482" s="69"/>
      <c r="H482" s="95"/>
      <c r="I482" s="95"/>
    </row>
    <row r="483" spans="7:9" ht="15.75" customHeight="1">
      <c r="G483" s="69"/>
      <c r="H483" s="95"/>
      <c r="I483" s="95"/>
    </row>
    <row r="484" spans="7:9" ht="15.75" customHeight="1">
      <c r="G484" s="69"/>
      <c r="H484" s="95"/>
      <c r="I484" s="95"/>
    </row>
    <row r="485" spans="7:9" ht="15.75" customHeight="1">
      <c r="G485" s="69"/>
      <c r="H485" s="95"/>
      <c r="I485" s="95"/>
    </row>
    <row r="486" spans="7:9" ht="15.75" customHeight="1">
      <c r="G486" s="69"/>
      <c r="H486" s="95"/>
      <c r="I486" s="95"/>
    </row>
    <row r="487" spans="7:9" ht="15.75" customHeight="1">
      <c r="G487" s="69"/>
      <c r="H487" s="95"/>
      <c r="I487" s="95"/>
    </row>
    <row r="488" spans="7:9" ht="15.75" customHeight="1">
      <c r="G488" s="69"/>
      <c r="H488" s="95"/>
      <c r="I488" s="95"/>
    </row>
    <row r="489" spans="7:9" ht="15.75" customHeight="1">
      <c r="G489" s="69"/>
      <c r="H489" s="95"/>
      <c r="I489" s="95"/>
    </row>
    <row r="490" spans="7:9" ht="15.75" customHeight="1">
      <c r="G490" s="69"/>
      <c r="H490" s="95"/>
      <c r="I490" s="95"/>
    </row>
    <row r="491" spans="7:9" ht="15.75" customHeight="1">
      <c r="G491" s="69"/>
      <c r="H491" s="95"/>
      <c r="I491" s="95"/>
    </row>
    <row r="492" spans="7:9" ht="15.75" customHeight="1">
      <c r="G492" s="69"/>
      <c r="H492" s="95"/>
      <c r="I492" s="95"/>
    </row>
    <row r="493" spans="7:9" ht="15.75" customHeight="1">
      <c r="G493" s="69"/>
      <c r="H493" s="95"/>
      <c r="I493" s="95"/>
    </row>
    <row r="494" spans="7:9" ht="15.75" customHeight="1">
      <c r="G494" s="69"/>
      <c r="H494" s="95"/>
      <c r="I494" s="95"/>
    </row>
    <row r="495" spans="7:9" ht="15.75" customHeight="1">
      <c r="G495" s="69"/>
      <c r="H495" s="95"/>
      <c r="I495" s="95"/>
    </row>
    <row r="496" spans="7:9" ht="15.75" customHeight="1">
      <c r="G496" s="69"/>
      <c r="H496" s="95"/>
      <c r="I496" s="95"/>
    </row>
    <row r="497" spans="7:9" ht="15.75" customHeight="1">
      <c r="G497" s="69"/>
      <c r="H497" s="95"/>
      <c r="I497" s="95"/>
    </row>
    <row r="498" spans="7:9" ht="15.75" customHeight="1">
      <c r="G498" s="69"/>
      <c r="H498" s="95"/>
      <c r="I498" s="95"/>
    </row>
    <row r="499" spans="7:9" ht="15.75" customHeight="1">
      <c r="G499" s="69"/>
      <c r="H499" s="95"/>
      <c r="I499" s="95"/>
    </row>
    <row r="500" spans="7:9" ht="15.75" customHeight="1">
      <c r="G500" s="69"/>
      <c r="H500" s="95"/>
      <c r="I500" s="95"/>
    </row>
    <row r="501" spans="7:9" ht="15.75" customHeight="1">
      <c r="G501" s="69"/>
      <c r="H501" s="95"/>
      <c r="I501" s="95"/>
    </row>
    <row r="502" spans="7:9" ht="15.75" customHeight="1">
      <c r="G502" s="69"/>
      <c r="H502" s="95"/>
      <c r="I502" s="95"/>
    </row>
    <row r="503" spans="7:9" ht="15.75" customHeight="1">
      <c r="G503" s="69"/>
      <c r="H503" s="95"/>
      <c r="I503" s="95"/>
    </row>
    <row r="504" spans="7:9" ht="15.75" customHeight="1">
      <c r="G504" s="69"/>
      <c r="H504" s="95"/>
      <c r="I504" s="95"/>
    </row>
    <row r="505" spans="7:9" ht="15.75" customHeight="1">
      <c r="G505" s="69"/>
      <c r="H505" s="95"/>
      <c r="I505" s="95"/>
    </row>
    <row r="506" spans="7:9" ht="15.75" customHeight="1">
      <c r="G506" s="69"/>
      <c r="H506" s="95"/>
      <c r="I506" s="95"/>
    </row>
    <row r="507" spans="7:9" ht="15.75" customHeight="1">
      <c r="G507" s="69"/>
      <c r="H507" s="95"/>
      <c r="I507" s="95"/>
    </row>
    <row r="508" spans="7:9" ht="15.75" customHeight="1">
      <c r="G508" s="69"/>
      <c r="H508" s="95"/>
      <c r="I508" s="95"/>
    </row>
    <row r="509" spans="7:9" ht="15.75" customHeight="1">
      <c r="G509" s="69"/>
      <c r="H509" s="95"/>
      <c r="I509" s="95"/>
    </row>
    <row r="510" spans="7:9" ht="15.75" customHeight="1">
      <c r="G510" s="69"/>
      <c r="H510" s="95"/>
      <c r="I510" s="95"/>
    </row>
    <row r="511" spans="7:9" ht="15.75" customHeight="1">
      <c r="G511" s="69"/>
      <c r="H511" s="95"/>
      <c r="I511" s="95"/>
    </row>
    <row r="512" spans="7:9" ht="15.75" customHeight="1">
      <c r="G512" s="69"/>
      <c r="H512" s="95"/>
      <c r="I512" s="95"/>
    </row>
    <row r="513" spans="7:9" ht="15.75" customHeight="1">
      <c r="G513" s="69"/>
      <c r="H513" s="95"/>
      <c r="I513" s="95"/>
    </row>
    <row r="514" spans="7:9" ht="15.75" customHeight="1">
      <c r="G514" s="69"/>
      <c r="H514" s="95"/>
      <c r="I514" s="95"/>
    </row>
    <row r="515" spans="7:9" ht="15.75" customHeight="1">
      <c r="G515" s="69"/>
      <c r="H515" s="95"/>
      <c r="I515" s="95"/>
    </row>
    <row r="516" spans="7:9" ht="15.75" customHeight="1">
      <c r="G516" s="69"/>
      <c r="H516" s="95"/>
      <c r="I516" s="95"/>
    </row>
    <row r="517" spans="7:9" ht="15.75" customHeight="1">
      <c r="G517" s="69"/>
      <c r="H517" s="95"/>
      <c r="I517" s="95"/>
    </row>
    <row r="518" spans="7:9" ht="15.75" customHeight="1">
      <c r="G518" s="69"/>
      <c r="H518" s="95"/>
      <c r="I518" s="95"/>
    </row>
    <row r="519" spans="7:9" ht="15.75" customHeight="1">
      <c r="G519" s="69"/>
      <c r="H519" s="95"/>
      <c r="I519" s="95"/>
    </row>
    <row r="520" spans="7:9" ht="15.75" customHeight="1">
      <c r="G520" s="69"/>
      <c r="H520" s="95"/>
      <c r="I520" s="95"/>
    </row>
    <row r="521" spans="7:9" ht="15.75" customHeight="1">
      <c r="G521" s="69"/>
      <c r="H521" s="95"/>
      <c r="I521" s="95"/>
    </row>
    <row r="522" spans="7:9" ht="15.75" customHeight="1">
      <c r="G522" s="69"/>
      <c r="H522" s="95"/>
      <c r="I522" s="95"/>
    </row>
    <row r="523" spans="7:9" ht="15.75" customHeight="1">
      <c r="G523" s="69"/>
      <c r="H523" s="95"/>
      <c r="I523" s="95"/>
    </row>
    <row r="524" spans="7:9" ht="15.75" customHeight="1">
      <c r="G524" s="69"/>
      <c r="H524" s="95"/>
      <c r="I524" s="95"/>
    </row>
    <row r="525" spans="7:9" ht="15.75" customHeight="1">
      <c r="G525" s="69"/>
      <c r="H525" s="95"/>
      <c r="I525" s="95"/>
    </row>
    <row r="526" spans="7:9" ht="15.75" customHeight="1">
      <c r="G526" s="69"/>
      <c r="H526" s="95"/>
      <c r="I526" s="95"/>
    </row>
    <row r="527" spans="7:9" ht="15.75" customHeight="1">
      <c r="G527" s="69"/>
      <c r="H527" s="95"/>
      <c r="I527" s="95"/>
    </row>
    <row r="528" spans="7:9" ht="15.75" customHeight="1">
      <c r="G528" s="69"/>
      <c r="H528" s="95"/>
      <c r="I528" s="95"/>
    </row>
    <row r="529" spans="7:9" ht="15.75" customHeight="1">
      <c r="G529" s="69"/>
      <c r="H529" s="95"/>
      <c r="I529" s="95"/>
    </row>
    <row r="530" spans="7:9" ht="15.75" customHeight="1">
      <c r="G530" s="69"/>
      <c r="H530" s="95"/>
      <c r="I530" s="95"/>
    </row>
    <row r="531" spans="7:9" ht="15.75" customHeight="1">
      <c r="G531" s="69"/>
      <c r="H531" s="95"/>
      <c r="I531" s="95"/>
    </row>
    <row r="532" spans="7:9" ht="15.75" customHeight="1">
      <c r="G532" s="69"/>
      <c r="H532" s="95"/>
      <c r="I532" s="95"/>
    </row>
    <row r="533" spans="7:9" ht="15.75" customHeight="1">
      <c r="G533" s="69"/>
      <c r="H533" s="95"/>
      <c r="I533" s="95"/>
    </row>
    <row r="534" spans="7:9" ht="15.75" customHeight="1">
      <c r="G534" s="69"/>
      <c r="H534" s="95"/>
      <c r="I534" s="95"/>
    </row>
    <row r="535" spans="7:9" ht="15.75" customHeight="1">
      <c r="G535" s="69"/>
      <c r="H535" s="95"/>
      <c r="I535" s="95"/>
    </row>
    <row r="536" spans="7:9" ht="15.75" customHeight="1">
      <c r="G536" s="69"/>
      <c r="H536" s="95"/>
      <c r="I536" s="95"/>
    </row>
    <row r="537" spans="7:9" ht="15.75" customHeight="1">
      <c r="G537" s="69"/>
      <c r="H537" s="95"/>
      <c r="I537" s="95"/>
    </row>
    <row r="538" spans="7:9" ht="15.75" customHeight="1">
      <c r="G538" s="69"/>
      <c r="H538" s="95"/>
      <c r="I538" s="95"/>
    </row>
    <row r="539" spans="7:9" ht="15.75" customHeight="1">
      <c r="G539" s="69"/>
      <c r="H539" s="95"/>
      <c r="I539" s="95"/>
    </row>
    <row r="540" spans="7:9" ht="15.75" customHeight="1">
      <c r="G540" s="69"/>
      <c r="H540" s="95"/>
      <c r="I540" s="95"/>
    </row>
    <row r="541" spans="7:9" ht="15.75" customHeight="1">
      <c r="G541" s="69"/>
      <c r="H541" s="95"/>
      <c r="I541" s="95"/>
    </row>
    <row r="542" spans="7:9" ht="15.75" customHeight="1">
      <c r="G542" s="69"/>
      <c r="H542" s="95"/>
      <c r="I542" s="95"/>
    </row>
    <row r="543" spans="7:9" ht="15.75" customHeight="1">
      <c r="G543" s="69"/>
      <c r="H543" s="95"/>
      <c r="I543" s="95"/>
    </row>
    <row r="544" spans="7:9" ht="15.75" customHeight="1">
      <c r="G544" s="69"/>
      <c r="H544" s="95"/>
      <c r="I544" s="95"/>
    </row>
    <row r="545" spans="7:9" ht="15.75" customHeight="1">
      <c r="G545" s="69"/>
      <c r="H545" s="95"/>
      <c r="I545" s="95"/>
    </row>
    <row r="546" spans="7:9" ht="15.75" customHeight="1">
      <c r="G546" s="69"/>
      <c r="H546" s="95"/>
      <c r="I546" s="95"/>
    </row>
    <row r="547" spans="7:9" ht="15.75" customHeight="1">
      <c r="G547" s="69"/>
      <c r="H547" s="95"/>
      <c r="I547" s="95"/>
    </row>
    <row r="548" spans="7:9" ht="15.75" customHeight="1">
      <c r="G548" s="69"/>
      <c r="H548" s="95"/>
      <c r="I548" s="95"/>
    </row>
    <row r="549" spans="7:9" ht="15.75" customHeight="1">
      <c r="G549" s="69"/>
      <c r="H549" s="95"/>
      <c r="I549" s="95"/>
    </row>
    <row r="550" spans="7:9" ht="15.75" customHeight="1">
      <c r="G550" s="69"/>
      <c r="H550" s="95"/>
      <c r="I550" s="95"/>
    </row>
    <row r="551" spans="7:9" ht="15.75" customHeight="1">
      <c r="G551" s="69"/>
      <c r="H551" s="95"/>
      <c r="I551" s="95"/>
    </row>
    <row r="552" spans="7:9" ht="15.75" customHeight="1">
      <c r="G552" s="69"/>
      <c r="H552" s="95"/>
      <c r="I552" s="95"/>
    </row>
    <row r="553" spans="7:9" ht="15.75" customHeight="1">
      <c r="G553" s="69"/>
      <c r="H553" s="95"/>
      <c r="I553" s="95"/>
    </row>
    <row r="554" spans="7:9" ht="15.75" customHeight="1">
      <c r="G554" s="69"/>
      <c r="H554" s="95"/>
      <c r="I554" s="95"/>
    </row>
    <row r="555" spans="7:9" ht="15.75" customHeight="1">
      <c r="G555" s="69"/>
      <c r="H555" s="95"/>
      <c r="I555" s="95"/>
    </row>
    <row r="556" spans="7:9" ht="15.75" customHeight="1">
      <c r="G556" s="69"/>
      <c r="H556" s="95"/>
      <c r="I556" s="95"/>
    </row>
    <row r="557" spans="7:9" ht="15.75" customHeight="1">
      <c r="G557" s="69"/>
      <c r="H557" s="95"/>
      <c r="I557" s="95"/>
    </row>
    <row r="558" spans="7:9" ht="15.75" customHeight="1">
      <c r="G558" s="69"/>
      <c r="H558" s="95"/>
      <c r="I558" s="95"/>
    </row>
    <row r="559" spans="7:9" ht="15.75" customHeight="1">
      <c r="G559" s="69"/>
      <c r="H559" s="95"/>
      <c r="I559" s="95"/>
    </row>
    <row r="560" spans="7:9" ht="15.75" customHeight="1">
      <c r="G560" s="69"/>
      <c r="H560" s="95"/>
      <c r="I560" s="95"/>
    </row>
    <row r="561" spans="7:9" ht="15.75" customHeight="1">
      <c r="G561" s="69"/>
      <c r="H561" s="95"/>
      <c r="I561" s="95"/>
    </row>
    <row r="562" spans="7:9" ht="15.75" customHeight="1">
      <c r="G562" s="69"/>
      <c r="H562" s="95"/>
      <c r="I562" s="95"/>
    </row>
    <row r="563" spans="7:9" ht="15.75" customHeight="1">
      <c r="G563" s="69"/>
      <c r="H563" s="95"/>
      <c r="I563" s="95"/>
    </row>
    <row r="564" spans="7:9" ht="15.75" customHeight="1">
      <c r="G564" s="69"/>
      <c r="H564" s="95"/>
      <c r="I564" s="95"/>
    </row>
    <row r="565" spans="7:9" ht="15.75" customHeight="1">
      <c r="G565" s="69"/>
      <c r="H565" s="95"/>
      <c r="I565" s="95"/>
    </row>
    <row r="566" spans="7:9" ht="15.75" customHeight="1">
      <c r="G566" s="69"/>
      <c r="H566" s="95"/>
      <c r="I566" s="95"/>
    </row>
    <row r="567" spans="7:9" ht="15.75" customHeight="1">
      <c r="G567" s="69"/>
      <c r="H567" s="95"/>
      <c r="I567" s="95"/>
    </row>
    <row r="568" spans="7:9" ht="15.75" customHeight="1">
      <c r="G568" s="69"/>
      <c r="H568" s="95"/>
      <c r="I568" s="95"/>
    </row>
    <row r="569" spans="7:9" ht="15.75" customHeight="1">
      <c r="G569" s="69"/>
      <c r="H569" s="95"/>
      <c r="I569" s="95"/>
    </row>
    <row r="570" spans="7:9" ht="15.75" customHeight="1">
      <c r="G570" s="69"/>
      <c r="H570" s="95"/>
      <c r="I570" s="95"/>
    </row>
    <row r="571" spans="7:9" ht="15.75" customHeight="1">
      <c r="G571" s="69"/>
      <c r="H571" s="95"/>
      <c r="I571" s="95"/>
    </row>
    <row r="572" spans="7:9" ht="15.75" customHeight="1">
      <c r="G572" s="69"/>
      <c r="H572" s="95"/>
      <c r="I572" s="95"/>
    </row>
    <row r="573" spans="7:9" ht="15.75" customHeight="1">
      <c r="G573" s="69"/>
      <c r="H573" s="95"/>
      <c r="I573" s="95"/>
    </row>
    <row r="574" spans="7:9" ht="15.75" customHeight="1">
      <c r="G574" s="69"/>
      <c r="H574" s="95"/>
      <c r="I574" s="95"/>
    </row>
    <row r="575" spans="7:9" ht="15.75" customHeight="1">
      <c r="G575" s="69"/>
      <c r="H575" s="95"/>
      <c r="I575" s="95"/>
    </row>
    <row r="576" spans="7:9" ht="15.75" customHeight="1">
      <c r="G576" s="69"/>
      <c r="H576" s="95"/>
      <c r="I576" s="95"/>
    </row>
    <row r="577" spans="7:9" ht="15.75" customHeight="1">
      <c r="G577" s="69"/>
      <c r="H577" s="95"/>
      <c r="I577" s="95"/>
    </row>
    <row r="578" spans="7:9" ht="15.75" customHeight="1">
      <c r="G578" s="69"/>
      <c r="H578" s="95"/>
      <c r="I578" s="95"/>
    </row>
    <row r="579" spans="7:9" ht="15.75" customHeight="1">
      <c r="G579" s="69"/>
      <c r="H579" s="95"/>
      <c r="I579" s="95"/>
    </row>
    <row r="580" spans="7:9" ht="15.75" customHeight="1">
      <c r="G580" s="69"/>
      <c r="H580" s="95"/>
      <c r="I580" s="95"/>
    </row>
    <row r="581" spans="7:9" ht="15.75" customHeight="1">
      <c r="G581" s="69"/>
      <c r="H581" s="95"/>
      <c r="I581" s="95"/>
    </row>
    <row r="582" spans="7:9" ht="15.75" customHeight="1">
      <c r="G582" s="69"/>
      <c r="H582" s="95"/>
      <c r="I582" s="95"/>
    </row>
    <row r="583" spans="7:9" ht="15.75" customHeight="1">
      <c r="G583" s="69"/>
      <c r="H583" s="95"/>
      <c r="I583" s="95"/>
    </row>
    <row r="584" spans="7:9" ht="15.75" customHeight="1">
      <c r="G584" s="69"/>
      <c r="H584" s="95"/>
      <c r="I584" s="95"/>
    </row>
    <row r="585" spans="7:9" ht="15.75" customHeight="1">
      <c r="G585" s="69"/>
      <c r="H585" s="95"/>
      <c r="I585" s="95"/>
    </row>
    <row r="586" spans="7:9" ht="15.75" customHeight="1">
      <c r="G586" s="69"/>
      <c r="H586" s="95"/>
      <c r="I586" s="95"/>
    </row>
    <row r="587" spans="7:9" ht="15.75" customHeight="1">
      <c r="G587" s="69"/>
      <c r="H587" s="95"/>
      <c r="I587" s="95"/>
    </row>
    <row r="588" spans="7:9" ht="15.75" customHeight="1">
      <c r="G588" s="69"/>
      <c r="H588" s="95"/>
      <c r="I588" s="95"/>
    </row>
    <row r="589" spans="7:9" ht="15.75" customHeight="1">
      <c r="G589" s="69"/>
      <c r="H589" s="95"/>
      <c r="I589" s="95"/>
    </row>
    <row r="590" spans="7:9" ht="15.75" customHeight="1">
      <c r="G590" s="69"/>
      <c r="H590" s="95"/>
      <c r="I590" s="95"/>
    </row>
    <row r="591" spans="7:9" ht="15.75" customHeight="1">
      <c r="G591" s="69"/>
      <c r="H591" s="95"/>
      <c r="I591" s="95"/>
    </row>
    <row r="592" spans="7:9" ht="15.75" customHeight="1">
      <c r="G592" s="69"/>
      <c r="H592" s="95"/>
      <c r="I592" s="95"/>
    </row>
    <row r="593" spans="7:9" ht="15.75" customHeight="1">
      <c r="G593" s="69"/>
      <c r="H593" s="95"/>
      <c r="I593" s="95"/>
    </row>
    <row r="594" spans="7:9" ht="15.75" customHeight="1">
      <c r="G594" s="69"/>
      <c r="H594" s="95"/>
      <c r="I594" s="95"/>
    </row>
    <row r="595" spans="7:9" ht="15.75" customHeight="1">
      <c r="G595" s="69"/>
      <c r="H595" s="95"/>
      <c r="I595" s="95"/>
    </row>
    <row r="596" spans="7:9" ht="15.75" customHeight="1">
      <c r="G596" s="69"/>
      <c r="H596" s="95"/>
      <c r="I596" s="95"/>
    </row>
    <row r="597" spans="7:9" ht="15.75" customHeight="1">
      <c r="G597" s="69"/>
      <c r="H597" s="95"/>
      <c r="I597" s="95"/>
    </row>
    <row r="598" spans="7:9" ht="15.75" customHeight="1">
      <c r="G598" s="69"/>
      <c r="H598" s="95"/>
      <c r="I598" s="95"/>
    </row>
    <row r="599" spans="7:9" ht="15.75" customHeight="1">
      <c r="G599" s="69"/>
      <c r="H599" s="95"/>
      <c r="I599" s="95"/>
    </row>
    <row r="600" spans="7:9" ht="15.75" customHeight="1">
      <c r="G600" s="69"/>
      <c r="H600" s="95"/>
      <c r="I600" s="95"/>
    </row>
    <row r="601" spans="7:9" ht="15.75" customHeight="1">
      <c r="G601" s="69"/>
      <c r="H601" s="95"/>
      <c r="I601" s="95"/>
    </row>
    <row r="602" spans="7:9" ht="15.75" customHeight="1">
      <c r="G602" s="69"/>
      <c r="H602" s="95"/>
      <c r="I602" s="95"/>
    </row>
    <row r="603" spans="7:9" ht="15.75" customHeight="1">
      <c r="G603" s="69"/>
      <c r="H603" s="95"/>
      <c r="I603" s="95"/>
    </row>
    <row r="604" spans="7:9" ht="15.75" customHeight="1">
      <c r="G604" s="69"/>
      <c r="H604" s="95"/>
      <c r="I604" s="95"/>
    </row>
    <row r="605" spans="7:9" ht="15.75" customHeight="1">
      <c r="G605" s="69"/>
      <c r="H605" s="95"/>
      <c r="I605" s="95"/>
    </row>
    <row r="606" spans="7:9" ht="15.75" customHeight="1">
      <c r="G606" s="69"/>
      <c r="H606" s="95"/>
      <c r="I606" s="95"/>
    </row>
    <row r="607" spans="7:9" ht="15.75" customHeight="1">
      <c r="G607" s="69"/>
      <c r="H607" s="95"/>
      <c r="I607" s="95"/>
    </row>
    <row r="608" spans="7:9" ht="15.75" customHeight="1">
      <c r="G608" s="69"/>
      <c r="H608" s="95"/>
      <c r="I608" s="95"/>
    </row>
    <row r="609" spans="7:9" ht="15.75" customHeight="1">
      <c r="G609" s="69"/>
      <c r="H609" s="95"/>
      <c r="I609" s="95"/>
    </row>
    <row r="610" spans="7:9" ht="15.75" customHeight="1">
      <c r="G610" s="69"/>
      <c r="H610" s="95"/>
      <c r="I610" s="95"/>
    </row>
    <row r="611" spans="7:9" ht="15.75" customHeight="1">
      <c r="G611" s="69"/>
      <c r="H611" s="95"/>
      <c r="I611" s="95"/>
    </row>
    <row r="612" spans="7:9" ht="15.75" customHeight="1">
      <c r="G612" s="69"/>
      <c r="H612" s="95"/>
      <c r="I612" s="95"/>
    </row>
    <row r="613" spans="7:9" ht="15.75" customHeight="1">
      <c r="G613" s="69"/>
      <c r="H613" s="95"/>
      <c r="I613" s="95"/>
    </row>
    <row r="614" spans="7:9" ht="15.75" customHeight="1">
      <c r="G614" s="69"/>
      <c r="H614" s="95"/>
      <c r="I614" s="95"/>
    </row>
    <row r="615" spans="7:9" ht="15.75" customHeight="1">
      <c r="G615" s="69"/>
      <c r="H615" s="95"/>
      <c r="I615" s="95"/>
    </row>
    <row r="616" spans="7:9" ht="15.75" customHeight="1">
      <c r="G616" s="69"/>
      <c r="H616" s="95"/>
      <c r="I616" s="95"/>
    </row>
    <row r="617" spans="7:9" ht="15.75" customHeight="1">
      <c r="G617" s="69"/>
      <c r="H617" s="95"/>
      <c r="I617" s="95"/>
    </row>
    <row r="618" spans="7:9" ht="15.75" customHeight="1">
      <c r="G618" s="69"/>
      <c r="H618" s="95"/>
      <c r="I618" s="95"/>
    </row>
    <row r="619" spans="7:9" ht="15.75" customHeight="1">
      <c r="G619" s="69"/>
      <c r="H619" s="95"/>
      <c r="I619" s="95"/>
    </row>
    <row r="620" spans="7:9" ht="15.75" customHeight="1">
      <c r="G620" s="69"/>
      <c r="H620" s="95"/>
      <c r="I620" s="95"/>
    </row>
    <row r="621" spans="7:9" ht="15.75" customHeight="1">
      <c r="G621" s="69"/>
      <c r="H621" s="95"/>
      <c r="I621" s="95"/>
    </row>
    <row r="622" spans="7:9" ht="15.75" customHeight="1">
      <c r="G622" s="69"/>
      <c r="H622" s="95"/>
      <c r="I622" s="95"/>
    </row>
    <row r="623" spans="7:9" ht="15.75" customHeight="1">
      <c r="G623" s="69"/>
      <c r="H623" s="95"/>
      <c r="I623" s="95"/>
    </row>
    <row r="624" spans="7:9" ht="15.75" customHeight="1">
      <c r="G624" s="69"/>
      <c r="H624" s="95"/>
      <c r="I624" s="95"/>
    </row>
    <row r="625" spans="7:9" ht="15.75" customHeight="1">
      <c r="G625" s="69"/>
      <c r="H625" s="95"/>
      <c r="I625" s="95"/>
    </row>
    <row r="626" spans="7:9" ht="15.75" customHeight="1">
      <c r="G626" s="69"/>
      <c r="H626" s="95"/>
      <c r="I626" s="95"/>
    </row>
    <row r="627" spans="7:9" ht="15.75" customHeight="1">
      <c r="G627" s="69"/>
      <c r="H627" s="95"/>
      <c r="I627" s="95"/>
    </row>
    <row r="628" spans="7:9" ht="15.75" customHeight="1">
      <c r="G628" s="69"/>
      <c r="H628" s="95"/>
      <c r="I628" s="95"/>
    </row>
    <row r="629" spans="7:9" ht="15.75" customHeight="1">
      <c r="G629" s="69"/>
      <c r="H629" s="95"/>
      <c r="I629" s="95"/>
    </row>
    <row r="630" spans="7:9" ht="15.75" customHeight="1">
      <c r="G630" s="69"/>
      <c r="H630" s="95"/>
      <c r="I630" s="95"/>
    </row>
    <row r="631" spans="7:9" ht="15.75" customHeight="1">
      <c r="G631" s="69"/>
      <c r="H631" s="95"/>
      <c r="I631" s="95"/>
    </row>
    <row r="632" spans="7:9" ht="15.75" customHeight="1">
      <c r="G632" s="69"/>
      <c r="H632" s="95"/>
      <c r="I632" s="95"/>
    </row>
    <row r="633" spans="7:9" ht="15.75" customHeight="1">
      <c r="G633" s="69"/>
      <c r="H633" s="95"/>
      <c r="I633" s="95"/>
    </row>
    <row r="634" spans="7:9" ht="15.75" customHeight="1">
      <c r="G634" s="69"/>
      <c r="H634" s="95"/>
      <c r="I634" s="95"/>
    </row>
    <row r="635" spans="7:9" ht="15.75" customHeight="1">
      <c r="G635" s="69"/>
      <c r="H635" s="95"/>
      <c r="I635" s="95"/>
    </row>
    <row r="636" spans="7:9" ht="15.75" customHeight="1">
      <c r="G636" s="69"/>
      <c r="H636" s="95"/>
      <c r="I636" s="95"/>
    </row>
    <row r="637" spans="7:9" ht="15.75" customHeight="1">
      <c r="G637" s="69"/>
      <c r="H637" s="95"/>
      <c r="I637" s="95"/>
    </row>
    <row r="638" spans="7:9" ht="15.75" customHeight="1">
      <c r="G638" s="69"/>
      <c r="H638" s="95"/>
      <c r="I638" s="95"/>
    </row>
    <row r="639" spans="7:9" ht="15.75" customHeight="1">
      <c r="G639" s="69"/>
      <c r="H639" s="95"/>
      <c r="I639" s="95"/>
    </row>
    <row r="640" spans="7:9" ht="15.75" customHeight="1">
      <c r="G640" s="69"/>
      <c r="H640" s="95"/>
      <c r="I640" s="95"/>
    </row>
    <row r="641" spans="7:9" ht="15.75" customHeight="1">
      <c r="G641" s="69"/>
      <c r="H641" s="95"/>
      <c r="I641" s="95"/>
    </row>
    <row r="642" spans="7:9" ht="15.75" customHeight="1">
      <c r="G642" s="69"/>
      <c r="H642" s="95"/>
      <c r="I642" s="95"/>
    </row>
    <row r="643" spans="7:9" ht="15.75" customHeight="1">
      <c r="G643" s="69"/>
      <c r="H643" s="95"/>
      <c r="I643" s="95"/>
    </row>
    <row r="644" spans="7:9" ht="15.75" customHeight="1">
      <c r="G644" s="69"/>
      <c r="H644" s="95"/>
      <c r="I644" s="95"/>
    </row>
    <row r="645" spans="7:9" ht="15.75" customHeight="1">
      <c r="G645" s="69"/>
      <c r="H645" s="95"/>
      <c r="I645" s="95"/>
    </row>
    <row r="646" spans="7:9" ht="15.75" customHeight="1">
      <c r="G646" s="69"/>
      <c r="H646" s="95"/>
      <c r="I646" s="95"/>
    </row>
    <row r="647" spans="7:9" ht="15.75" customHeight="1">
      <c r="G647" s="69"/>
      <c r="H647" s="95"/>
      <c r="I647" s="95"/>
    </row>
    <row r="648" spans="7:9" ht="15.75" customHeight="1">
      <c r="G648" s="69"/>
      <c r="H648" s="95"/>
      <c r="I648" s="95"/>
    </row>
    <row r="649" spans="7:9" ht="15.75" customHeight="1">
      <c r="G649" s="69"/>
      <c r="H649" s="95"/>
      <c r="I649" s="95"/>
    </row>
    <row r="650" spans="7:9" ht="15.75" customHeight="1">
      <c r="G650" s="69"/>
      <c r="H650" s="95"/>
      <c r="I650" s="95"/>
    </row>
    <row r="651" spans="7:9" ht="15.75" customHeight="1">
      <c r="G651" s="69"/>
      <c r="H651" s="95"/>
      <c r="I651" s="95"/>
    </row>
    <row r="652" spans="7:9" ht="15.75" customHeight="1">
      <c r="G652" s="69"/>
      <c r="H652" s="95"/>
      <c r="I652" s="95"/>
    </row>
    <row r="653" spans="7:9" ht="15.75" customHeight="1">
      <c r="G653" s="69"/>
      <c r="H653" s="95"/>
      <c r="I653" s="95"/>
    </row>
    <row r="654" spans="7:9" ht="15.75" customHeight="1">
      <c r="G654" s="69"/>
      <c r="H654" s="95"/>
      <c r="I654" s="95"/>
    </row>
    <row r="655" spans="7:9" ht="15.75" customHeight="1">
      <c r="G655" s="69"/>
      <c r="H655" s="95"/>
      <c r="I655" s="95"/>
    </row>
    <row r="656" spans="7:9" ht="15.75" customHeight="1">
      <c r="G656" s="69"/>
      <c r="H656" s="95"/>
      <c r="I656" s="95"/>
    </row>
    <row r="657" spans="7:9" ht="15.75" customHeight="1">
      <c r="G657" s="69"/>
      <c r="H657" s="95"/>
      <c r="I657" s="95"/>
    </row>
    <row r="658" spans="7:9" ht="15.75" customHeight="1">
      <c r="G658" s="69"/>
      <c r="H658" s="95"/>
      <c r="I658" s="95"/>
    </row>
    <row r="659" spans="7:9" ht="15.75" customHeight="1">
      <c r="G659" s="69"/>
      <c r="H659" s="95"/>
      <c r="I659" s="95"/>
    </row>
    <row r="660" spans="7:9" ht="15.75" customHeight="1">
      <c r="G660" s="69"/>
      <c r="H660" s="95"/>
      <c r="I660" s="95"/>
    </row>
    <row r="661" spans="7:9" ht="15.75" customHeight="1">
      <c r="G661" s="69"/>
      <c r="H661" s="95"/>
      <c r="I661" s="95"/>
    </row>
    <row r="662" spans="7:9" ht="15.75" customHeight="1">
      <c r="G662" s="69"/>
      <c r="H662" s="95"/>
      <c r="I662" s="95"/>
    </row>
    <row r="663" spans="7:9" ht="15.75" customHeight="1">
      <c r="G663" s="69"/>
      <c r="H663" s="95"/>
      <c r="I663" s="95"/>
    </row>
    <row r="664" spans="7:9" ht="15.75" customHeight="1">
      <c r="G664" s="69"/>
      <c r="H664" s="95"/>
      <c r="I664" s="95"/>
    </row>
    <row r="665" spans="7:9" ht="15.75" customHeight="1">
      <c r="G665" s="69"/>
      <c r="H665" s="95"/>
      <c r="I665" s="95"/>
    </row>
    <row r="666" spans="7:9" ht="15.75" customHeight="1">
      <c r="G666" s="69"/>
      <c r="H666" s="95"/>
      <c r="I666" s="95"/>
    </row>
    <row r="667" spans="7:9" ht="15.75" customHeight="1">
      <c r="G667" s="69"/>
      <c r="H667" s="95"/>
      <c r="I667" s="95"/>
    </row>
    <row r="668" spans="7:9" ht="15.75" customHeight="1">
      <c r="G668" s="69"/>
      <c r="H668" s="95"/>
      <c r="I668" s="95"/>
    </row>
    <row r="669" spans="7:9" ht="15.75" customHeight="1">
      <c r="G669" s="69"/>
      <c r="H669" s="95"/>
      <c r="I669" s="95"/>
    </row>
    <row r="670" spans="7:9" ht="15.75" customHeight="1">
      <c r="G670" s="69"/>
      <c r="H670" s="95"/>
      <c r="I670" s="95"/>
    </row>
    <row r="671" spans="7:9" ht="15.75" customHeight="1">
      <c r="G671" s="69"/>
      <c r="H671" s="95"/>
      <c r="I671" s="95"/>
    </row>
    <row r="672" spans="7:9" ht="15.75" customHeight="1">
      <c r="G672" s="69"/>
      <c r="H672" s="95"/>
      <c r="I672" s="95"/>
    </row>
    <row r="673" spans="7:9" ht="15.75" customHeight="1">
      <c r="G673" s="69"/>
      <c r="H673" s="95"/>
      <c r="I673" s="95"/>
    </row>
    <row r="674" spans="7:9" ht="15.75" customHeight="1">
      <c r="G674" s="69"/>
      <c r="H674" s="95"/>
      <c r="I674" s="95"/>
    </row>
    <row r="675" spans="7:9" ht="15.75" customHeight="1">
      <c r="G675" s="69"/>
      <c r="H675" s="95"/>
      <c r="I675" s="95"/>
    </row>
    <row r="676" spans="7:9" ht="15.75" customHeight="1">
      <c r="G676" s="69"/>
      <c r="H676" s="95"/>
      <c r="I676" s="95"/>
    </row>
    <row r="677" spans="7:9" ht="15.75" customHeight="1">
      <c r="G677" s="69"/>
      <c r="H677" s="95"/>
      <c r="I677" s="95"/>
    </row>
    <row r="678" spans="7:9" ht="15.75" customHeight="1">
      <c r="G678" s="69"/>
      <c r="H678" s="95"/>
      <c r="I678" s="95"/>
    </row>
    <row r="679" spans="7:9" ht="15.75" customHeight="1">
      <c r="G679" s="69"/>
      <c r="H679" s="95"/>
      <c r="I679" s="95"/>
    </row>
    <row r="680" spans="7:9" ht="15.75" customHeight="1">
      <c r="G680" s="69"/>
      <c r="H680" s="95"/>
      <c r="I680" s="95"/>
    </row>
    <row r="681" spans="7:9" ht="15.75" customHeight="1">
      <c r="G681" s="69"/>
      <c r="H681" s="95"/>
      <c r="I681" s="95"/>
    </row>
    <row r="682" spans="7:9" ht="15.75" customHeight="1">
      <c r="G682" s="69"/>
      <c r="H682" s="95"/>
      <c r="I682" s="95"/>
    </row>
    <row r="683" spans="7:9" ht="15.75" customHeight="1">
      <c r="G683" s="69"/>
      <c r="H683" s="95"/>
      <c r="I683" s="95"/>
    </row>
    <row r="684" spans="7:9" ht="15.75" customHeight="1">
      <c r="G684" s="69"/>
      <c r="H684" s="95"/>
      <c r="I684" s="95"/>
    </row>
    <row r="685" spans="7:9" ht="15.75" customHeight="1">
      <c r="G685" s="69"/>
      <c r="H685" s="95"/>
      <c r="I685" s="95"/>
    </row>
    <row r="686" spans="7:9" ht="15.75" customHeight="1">
      <c r="G686" s="69"/>
      <c r="H686" s="95"/>
      <c r="I686" s="95"/>
    </row>
    <row r="687" spans="7:9" ht="15.75" customHeight="1">
      <c r="G687" s="69"/>
      <c r="H687" s="95"/>
      <c r="I687" s="95"/>
    </row>
    <row r="688" spans="7:9" ht="15.75" customHeight="1">
      <c r="G688" s="69"/>
      <c r="H688" s="95"/>
      <c r="I688" s="95"/>
    </row>
    <row r="689" spans="7:9" ht="15.75" customHeight="1">
      <c r="G689" s="69"/>
      <c r="H689" s="95"/>
      <c r="I689" s="95"/>
    </row>
    <row r="690" spans="7:9" ht="15.75" customHeight="1">
      <c r="G690" s="69"/>
      <c r="H690" s="95"/>
      <c r="I690" s="95"/>
    </row>
    <row r="691" spans="7:9" ht="15.75" customHeight="1">
      <c r="G691" s="69"/>
      <c r="H691" s="95"/>
      <c r="I691" s="95"/>
    </row>
    <row r="692" spans="7:9" ht="15.75" customHeight="1">
      <c r="G692" s="69"/>
      <c r="H692" s="95"/>
      <c r="I692" s="95"/>
    </row>
    <row r="693" spans="7:9" ht="15.75" customHeight="1">
      <c r="G693" s="69"/>
      <c r="H693" s="95"/>
      <c r="I693" s="95"/>
    </row>
    <row r="694" spans="7:9" ht="15.75" customHeight="1">
      <c r="G694" s="69"/>
      <c r="H694" s="95"/>
      <c r="I694" s="95"/>
    </row>
    <row r="695" spans="7:9" ht="15.75" customHeight="1">
      <c r="G695" s="69"/>
      <c r="H695" s="95"/>
      <c r="I695" s="95"/>
    </row>
    <row r="696" spans="7:9" ht="15.75" customHeight="1">
      <c r="G696" s="69"/>
      <c r="H696" s="95"/>
      <c r="I696" s="95"/>
    </row>
    <row r="697" spans="7:9" ht="15.75" customHeight="1">
      <c r="G697" s="69"/>
      <c r="H697" s="95"/>
      <c r="I697" s="95"/>
    </row>
    <row r="698" spans="7:9" ht="15.75" customHeight="1">
      <c r="G698" s="69"/>
      <c r="H698" s="95"/>
      <c r="I698" s="95"/>
    </row>
    <row r="699" spans="7:9" ht="15.75" customHeight="1">
      <c r="G699" s="69"/>
      <c r="H699" s="95"/>
      <c r="I699" s="95"/>
    </row>
    <row r="700" spans="7:9" ht="15.75" customHeight="1">
      <c r="G700" s="69"/>
      <c r="H700" s="95"/>
      <c r="I700" s="95"/>
    </row>
    <row r="701" spans="7:9" ht="15.75" customHeight="1">
      <c r="G701" s="69"/>
      <c r="H701" s="95"/>
      <c r="I701" s="95"/>
    </row>
    <row r="702" spans="7:9" ht="15.75" customHeight="1">
      <c r="G702" s="69"/>
      <c r="H702" s="95"/>
      <c r="I702" s="95"/>
    </row>
    <row r="703" spans="7:9" ht="15.75" customHeight="1">
      <c r="G703" s="69"/>
      <c r="H703" s="95"/>
      <c r="I703" s="95"/>
    </row>
    <row r="704" spans="7:9" ht="15.75" customHeight="1">
      <c r="G704" s="69"/>
      <c r="H704" s="95"/>
      <c r="I704" s="95"/>
    </row>
    <row r="705" spans="7:9" ht="15.75" customHeight="1">
      <c r="G705" s="69"/>
      <c r="H705" s="95"/>
      <c r="I705" s="95"/>
    </row>
    <row r="706" spans="7:9" ht="15.75" customHeight="1">
      <c r="G706" s="69"/>
      <c r="H706" s="95"/>
      <c r="I706" s="95"/>
    </row>
    <row r="707" spans="7:9" ht="15.75" customHeight="1">
      <c r="G707" s="69"/>
      <c r="H707" s="95"/>
      <c r="I707" s="95"/>
    </row>
    <row r="708" spans="7:9" ht="15.75" customHeight="1">
      <c r="G708" s="69"/>
      <c r="H708" s="95"/>
      <c r="I708" s="95"/>
    </row>
    <row r="709" spans="7:9" ht="15.75" customHeight="1">
      <c r="G709" s="69"/>
      <c r="H709" s="95"/>
      <c r="I709" s="95"/>
    </row>
    <row r="710" spans="7:9" ht="15.75" customHeight="1">
      <c r="G710" s="69"/>
      <c r="H710" s="95"/>
      <c r="I710" s="95"/>
    </row>
    <row r="711" spans="7:9" ht="15.75" customHeight="1">
      <c r="G711" s="69"/>
      <c r="H711" s="95"/>
      <c r="I711" s="95"/>
    </row>
    <row r="712" spans="7:9" ht="15.75" customHeight="1">
      <c r="G712" s="69"/>
      <c r="H712" s="95"/>
      <c r="I712" s="95"/>
    </row>
    <row r="713" spans="7:9" ht="15.75" customHeight="1">
      <c r="G713" s="69"/>
      <c r="H713" s="95"/>
      <c r="I713" s="95"/>
    </row>
    <row r="714" spans="7:9" ht="15.75" customHeight="1">
      <c r="G714" s="69"/>
      <c r="H714" s="95"/>
      <c r="I714" s="95"/>
    </row>
    <row r="715" spans="7:9" ht="15.75" customHeight="1">
      <c r="G715" s="69"/>
      <c r="H715" s="95"/>
      <c r="I715" s="95"/>
    </row>
    <row r="716" spans="7:9" ht="15.75" customHeight="1">
      <c r="G716" s="69"/>
      <c r="H716" s="95"/>
      <c r="I716" s="95"/>
    </row>
    <row r="717" spans="7:9" ht="15.75" customHeight="1">
      <c r="G717" s="69"/>
      <c r="H717" s="95"/>
      <c r="I717" s="95"/>
    </row>
    <row r="718" spans="7:9" ht="15.75" customHeight="1">
      <c r="G718" s="69"/>
      <c r="H718" s="95"/>
      <c r="I718" s="95"/>
    </row>
    <row r="719" spans="7:9" ht="15.75" customHeight="1">
      <c r="G719" s="69"/>
      <c r="H719" s="95"/>
      <c r="I719" s="95"/>
    </row>
    <row r="720" spans="7:9" ht="15.75" customHeight="1">
      <c r="G720" s="69"/>
      <c r="H720" s="95"/>
      <c r="I720" s="95"/>
    </row>
    <row r="721" spans="7:9" ht="15.75" customHeight="1">
      <c r="G721" s="69"/>
      <c r="H721" s="95"/>
      <c r="I721" s="95"/>
    </row>
    <row r="722" spans="7:9" ht="15.75" customHeight="1">
      <c r="G722" s="69"/>
      <c r="H722" s="95"/>
      <c r="I722" s="95"/>
    </row>
    <row r="723" spans="7:9" ht="15.75" customHeight="1">
      <c r="G723" s="69"/>
      <c r="H723" s="95"/>
      <c r="I723" s="95"/>
    </row>
    <row r="724" spans="7:9" ht="15.75" customHeight="1">
      <c r="G724" s="69"/>
      <c r="H724" s="95"/>
      <c r="I724" s="95"/>
    </row>
    <row r="725" spans="7:9" ht="15.75" customHeight="1">
      <c r="G725" s="69"/>
      <c r="H725" s="95"/>
      <c r="I725" s="95"/>
    </row>
    <row r="726" spans="7:9" ht="15.75" customHeight="1">
      <c r="G726" s="69"/>
      <c r="H726" s="95"/>
      <c r="I726" s="95"/>
    </row>
    <row r="727" spans="7:9" ht="15.75" customHeight="1">
      <c r="G727" s="69"/>
      <c r="H727" s="95"/>
      <c r="I727" s="95"/>
    </row>
    <row r="728" spans="7:9" ht="15.75" customHeight="1">
      <c r="G728" s="69"/>
      <c r="H728" s="95"/>
      <c r="I728" s="95"/>
    </row>
    <row r="729" spans="7:9" ht="15.75" customHeight="1">
      <c r="G729" s="69"/>
      <c r="H729" s="95"/>
      <c r="I729" s="95"/>
    </row>
    <row r="730" spans="7:9" ht="15.75" customHeight="1">
      <c r="G730" s="69"/>
      <c r="H730" s="95"/>
      <c r="I730" s="95"/>
    </row>
    <row r="731" spans="7:9" ht="15.75" customHeight="1">
      <c r="G731" s="69"/>
      <c r="H731" s="95"/>
      <c r="I731" s="95"/>
    </row>
    <row r="732" spans="7:9" ht="15.75" customHeight="1">
      <c r="G732" s="69"/>
      <c r="H732" s="95"/>
      <c r="I732" s="95"/>
    </row>
    <row r="733" spans="7:9" ht="15.75" customHeight="1">
      <c r="G733" s="69"/>
      <c r="H733" s="95"/>
      <c r="I733" s="95"/>
    </row>
    <row r="734" spans="7:9" ht="15.75" customHeight="1">
      <c r="G734" s="69"/>
      <c r="H734" s="95"/>
      <c r="I734" s="95"/>
    </row>
    <row r="735" spans="7:9" ht="15.75" customHeight="1">
      <c r="G735" s="69"/>
      <c r="H735" s="95"/>
      <c r="I735" s="95"/>
    </row>
    <row r="736" spans="7:9" ht="15.75" customHeight="1">
      <c r="G736" s="69"/>
      <c r="H736" s="95"/>
      <c r="I736" s="95"/>
    </row>
    <row r="737" spans="7:9" ht="15.75" customHeight="1">
      <c r="G737" s="69"/>
      <c r="H737" s="95"/>
      <c r="I737" s="95"/>
    </row>
    <row r="738" spans="7:9" ht="15.75" customHeight="1">
      <c r="G738" s="69"/>
      <c r="H738" s="95"/>
      <c r="I738" s="95"/>
    </row>
    <row r="739" spans="7:9" ht="15.75" customHeight="1">
      <c r="G739" s="69"/>
      <c r="H739" s="95"/>
      <c r="I739" s="95"/>
    </row>
    <row r="740" spans="7:9" ht="15.75" customHeight="1">
      <c r="G740" s="69"/>
      <c r="H740" s="95"/>
      <c r="I740" s="95"/>
    </row>
    <row r="741" spans="7:9" ht="15.75" customHeight="1">
      <c r="G741" s="69"/>
      <c r="H741" s="95"/>
      <c r="I741" s="95"/>
    </row>
    <row r="742" spans="7:9" ht="15.75" customHeight="1">
      <c r="G742" s="69"/>
      <c r="H742" s="95"/>
      <c r="I742" s="95"/>
    </row>
    <row r="743" spans="7:9" ht="15.75" customHeight="1">
      <c r="G743" s="69"/>
      <c r="H743" s="95"/>
      <c r="I743" s="95"/>
    </row>
    <row r="744" spans="7:9" ht="15.75" customHeight="1">
      <c r="G744" s="69"/>
      <c r="H744" s="95"/>
      <c r="I744" s="95"/>
    </row>
    <row r="745" spans="7:9" ht="15.75" customHeight="1">
      <c r="G745" s="69"/>
      <c r="H745" s="95"/>
      <c r="I745" s="95"/>
    </row>
    <row r="746" spans="7:9" ht="15.75" customHeight="1">
      <c r="G746" s="69"/>
      <c r="H746" s="95"/>
      <c r="I746" s="95"/>
    </row>
    <row r="747" spans="7:9" ht="15.75" customHeight="1">
      <c r="G747" s="69"/>
      <c r="H747" s="95"/>
      <c r="I747" s="95"/>
    </row>
    <row r="748" spans="7:9" ht="15.75" customHeight="1">
      <c r="G748" s="69"/>
      <c r="H748" s="95"/>
      <c r="I748" s="95"/>
    </row>
    <row r="749" spans="7:9" ht="15.75" customHeight="1">
      <c r="G749" s="69"/>
      <c r="H749" s="95"/>
      <c r="I749" s="95"/>
    </row>
    <row r="750" spans="7:9" ht="15.75" customHeight="1">
      <c r="G750" s="69"/>
      <c r="H750" s="95"/>
      <c r="I750" s="95"/>
    </row>
    <row r="751" spans="7:9" ht="15.75" customHeight="1">
      <c r="G751" s="69"/>
      <c r="H751" s="95"/>
      <c r="I751" s="95"/>
    </row>
    <row r="752" spans="7:9" ht="15.75" customHeight="1">
      <c r="G752" s="69"/>
      <c r="H752" s="95"/>
      <c r="I752" s="95"/>
    </row>
    <row r="753" spans="7:9" ht="15.75" customHeight="1">
      <c r="G753" s="69"/>
      <c r="H753" s="95"/>
      <c r="I753" s="95"/>
    </row>
    <row r="754" spans="7:9" ht="15.75" customHeight="1">
      <c r="G754" s="69"/>
      <c r="H754" s="95"/>
      <c r="I754" s="95"/>
    </row>
    <row r="755" spans="7:9" ht="15.75" customHeight="1">
      <c r="G755" s="69"/>
      <c r="H755" s="95"/>
      <c r="I755" s="95"/>
    </row>
    <row r="756" spans="7:9" ht="15.75" customHeight="1">
      <c r="G756" s="69"/>
      <c r="H756" s="95"/>
      <c r="I756" s="95"/>
    </row>
    <row r="757" spans="7:9" ht="15.75" customHeight="1">
      <c r="G757" s="69"/>
      <c r="H757" s="95"/>
      <c r="I757" s="95"/>
    </row>
    <row r="758" spans="7:9" ht="15.75" customHeight="1">
      <c r="G758" s="69"/>
      <c r="H758" s="95"/>
      <c r="I758" s="95"/>
    </row>
    <row r="759" spans="7:9" ht="15.75" customHeight="1">
      <c r="G759" s="69"/>
      <c r="H759" s="95"/>
      <c r="I759" s="95"/>
    </row>
    <row r="760" spans="7:9" ht="15.75" customHeight="1">
      <c r="G760" s="69"/>
      <c r="H760" s="95"/>
      <c r="I760" s="95"/>
    </row>
    <row r="761" spans="7:9" ht="15.75" customHeight="1">
      <c r="G761" s="69"/>
      <c r="H761" s="95"/>
      <c r="I761" s="95"/>
    </row>
    <row r="762" spans="7:9" ht="15.75" customHeight="1">
      <c r="G762" s="69"/>
      <c r="H762" s="95"/>
      <c r="I762" s="95"/>
    </row>
    <row r="763" spans="7:9" ht="15.75" customHeight="1">
      <c r="G763" s="69"/>
      <c r="H763" s="95"/>
      <c r="I763" s="95"/>
    </row>
    <row r="764" spans="7:9" ht="15.75" customHeight="1">
      <c r="G764" s="69"/>
      <c r="H764" s="95"/>
      <c r="I764" s="95"/>
    </row>
    <row r="765" spans="7:9" ht="15.75" customHeight="1">
      <c r="G765" s="69"/>
      <c r="H765" s="95"/>
      <c r="I765" s="95"/>
    </row>
    <row r="766" spans="7:9" ht="15.75" customHeight="1">
      <c r="G766" s="69"/>
      <c r="H766" s="95"/>
      <c r="I766" s="95"/>
    </row>
    <row r="767" spans="7:9" ht="15.75" customHeight="1">
      <c r="G767" s="69"/>
      <c r="H767" s="95"/>
      <c r="I767" s="95"/>
    </row>
    <row r="768" spans="7:9" ht="15.75" customHeight="1">
      <c r="G768" s="69"/>
      <c r="H768" s="95"/>
      <c r="I768" s="95"/>
    </row>
    <row r="769" spans="7:9" ht="15.75" customHeight="1">
      <c r="G769" s="69"/>
      <c r="H769" s="95"/>
      <c r="I769" s="95"/>
    </row>
    <row r="770" spans="7:9" ht="15.75" customHeight="1">
      <c r="G770" s="69"/>
      <c r="H770" s="95"/>
      <c r="I770" s="95"/>
    </row>
    <row r="771" spans="7:9" ht="15.75" customHeight="1">
      <c r="G771" s="69"/>
      <c r="H771" s="95"/>
      <c r="I771" s="95"/>
    </row>
    <row r="772" spans="7:9" ht="15.75" customHeight="1">
      <c r="G772" s="69"/>
      <c r="H772" s="95"/>
      <c r="I772" s="95"/>
    </row>
    <row r="773" spans="7:9" ht="15.75" customHeight="1">
      <c r="G773" s="69"/>
      <c r="H773" s="95"/>
      <c r="I773" s="95"/>
    </row>
    <row r="774" spans="7:9" ht="15.75" customHeight="1">
      <c r="G774" s="69"/>
      <c r="H774" s="95"/>
      <c r="I774" s="95"/>
    </row>
    <row r="775" spans="7:9" ht="15.75" customHeight="1">
      <c r="G775" s="69"/>
      <c r="H775" s="95"/>
      <c r="I775" s="95"/>
    </row>
    <row r="776" spans="7:9" ht="15.75" customHeight="1">
      <c r="G776" s="69"/>
      <c r="H776" s="95"/>
      <c r="I776" s="95"/>
    </row>
    <row r="777" spans="7:9" ht="15.75" customHeight="1">
      <c r="G777" s="69"/>
      <c r="H777" s="95"/>
      <c r="I777" s="95"/>
    </row>
    <row r="778" spans="7:9" ht="15.75" customHeight="1">
      <c r="G778" s="69"/>
      <c r="H778" s="95"/>
      <c r="I778" s="95"/>
    </row>
    <row r="779" spans="7:9" ht="15.75" customHeight="1">
      <c r="G779" s="69"/>
      <c r="H779" s="95"/>
      <c r="I779" s="95"/>
    </row>
    <row r="780" spans="7:9" ht="15.75" customHeight="1">
      <c r="G780" s="69"/>
      <c r="H780" s="95"/>
      <c r="I780" s="95"/>
    </row>
    <row r="781" spans="7:9" ht="15.75" customHeight="1">
      <c r="G781" s="69"/>
      <c r="H781" s="95"/>
      <c r="I781" s="95"/>
    </row>
    <row r="782" spans="7:9" ht="15.75" customHeight="1">
      <c r="G782" s="69"/>
      <c r="H782" s="95"/>
      <c r="I782" s="95"/>
    </row>
    <row r="783" spans="7:9" ht="15.75" customHeight="1">
      <c r="G783" s="69"/>
      <c r="H783" s="95"/>
      <c r="I783" s="95"/>
    </row>
    <row r="784" spans="7:9" ht="15.75" customHeight="1">
      <c r="G784" s="69"/>
      <c r="H784" s="95"/>
      <c r="I784" s="95"/>
    </row>
    <row r="785" spans="7:9" ht="15.75" customHeight="1">
      <c r="G785" s="69"/>
      <c r="H785" s="95"/>
      <c r="I785" s="95"/>
    </row>
    <row r="786" spans="7:9" ht="15.75" customHeight="1">
      <c r="G786" s="69"/>
      <c r="H786" s="95"/>
      <c r="I786" s="95"/>
    </row>
    <row r="787" spans="7:9" ht="15.75" customHeight="1">
      <c r="G787" s="69"/>
      <c r="H787" s="95"/>
      <c r="I787" s="95"/>
    </row>
    <row r="788" spans="7:9" ht="15.75" customHeight="1">
      <c r="G788" s="69"/>
      <c r="H788" s="95"/>
      <c r="I788" s="95"/>
    </row>
    <row r="789" spans="7:9" ht="15.75" customHeight="1">
      <c r="G789" s="69"/>
      <c r="H789" s="95"/>
      <c r="I789" s="95"/>
    </row>
    <row r="790" spans="7:9" ht="15.75" customHeight="1">
      <c r="G790" s="69"/>
      <c r="H790" s="95"/>
      <c r="I790" s="95"/>
    </row>
    <row r="791" spans="7:9" ht="15.75" customHeight="1">
      <c r="G791" s="69"/>
      <c r="H791" s="95"/>
      <c r="I791" s="95"/>
    </row>
    <row r="792" spans="7:9" ht="15.75" customHeight="1">
      <c r="G792" s="69"/>
      <c r="H792" s="95"/>
      <c r="I792" s="95"/>
    </row>
    <row r="793" spans="7:9" ht="15.75" customHeight="1">
      <c r="G793" s="69"/>
      <c r="H793" s="95"/>
      <c r="I793" s="95"/>
    </row>
    <row r="794" spans="7:9" ht="15.75" customHeight="1">
      <c r="G794" s="69"/>
      <c r="H794" s="95"/>
      <c r="I794" s="95"/>
    </row>
    <row r="795" spans="7:9" ht="15.75" customHeight="1">
      <c r="G795" s="69"/>
      <c r="H795" s="95"/>
      <c r="I795" s="95"/>
    </row>
    <row r="796" spans="7:9" ht="15.75" customHeight="1">
      <c r="G796" s="69"/>
      <c r="H796" s="95"/>
      <c r="I796" s="95"/>
    </row>
    <row r="797" spans="7:9" ht="15.75" customHeight="1">
      <c r="G797" s="69"/>
      <c r="H797" s="95"/>
      <c r="I797" s="95"/>
    </row>
    <row r="798" spans="7:9" ht="15.75" customHeight="1">
      <c r="G798" s="69"/>
      <c r="H798" s="95"/>
      <c r="I798" s="95"/>
    </row>
    <row r="799" spans="7:9" ht="15.75" customHeight="1">
      <c r="G799" s="69"/>
      <c r="H799" s="95"/>
      <c r="I799" s="95"/>
    </row>
    <row r="800" spans="7:9" ht="15.75" customHeight="1">
      <c r="G800" s="69"/>
      <c r="H800" s="95"/>
      <c r="I800" s="95"/>
    </row>
    <row r="801" spans="7:9" ht="15.75" customHeight="1">
      <c r="G801" s="69"/>
      <c r="H801" s="95"/>
      <c r="I801" s="95"/>
    </row>
    <row r="802" spans="7:9" ht="15.75" customHeight="1">
      <c r="G802" s="69"/>
      <c r="H802" s="95"/>
      <c r="I802" s="95"/>
    </row>
    <row r="803" spans="7:9" ht="15.75" customHeight="1">
      <c r="G803" s="69"/>
      <c r="H803" s="95"/>
      <c r="I803" s="95"/>
    </row>
    <row r="804" spans="7:9" ht="15.75" customHeight="1">
      <c r="G804" s="69"/>
      <c r="H804" s="95"/>
      <c r="I804" s="95"/>
    </row>
    <row r="805" spans="7:9" ht="15.75" customHeight="1">
      <c r="G805" s="69"/>
      <c r="H805" s="95"/>
      <c r="I805" s="95"/>
    </row>
    <row r="806" spans="7:9" ht="15.75" customHeight="1">
      <c r="G806" s="69"/>
      <c r="H806" s="95"/>
      <c r="I806" s="95"/>
    </row>
    <row r="807" spans="7:9" ht="15.75" customHeight="1">
      <c r="G807" s="69"/>
      <c r="H807" s="95"/>
      <c r="I807" s="95"/>
    </row>
    <row r="808" spans="7:9" ht="15.75" customHeight="1">
      <c r="G808" s="69"/>
      <c r="H808" s="95"/>
      <c r="I808" s="95"/>
    </row>
    <row r="809" spans="7:9" ht="15.75" customHeight="1">
      <c r="G809" s="69"/>
      <c r="H809" s="95"/>
      <c r="I809" s="95"/>
    </row>
    <row r="810" spans="7:9" ht="15.75" customHeight="1">
      <c r="G810" s="69"/>
      <c r="H810" s="95"/>
      <c r="I810" s="95"/>
    </row>
    <row r="811" spans="7:9" ht="15.75" customHeight="1">
      <c r="G811" s="69"/>
      <c r="H811" s="95"/>
      <c r="I811" s="95"/>
    </row>
    <row r="812" spans="7:9" ht="15.75" customHeight="1">
      <c r="G812" s="69"/>
      <c r="H812" s="95"/>
      <c r="I812" s="95"/>
    </row>
    <row r="813" spans="7:9" ht="15.75" customHeight="1">
      <c r="G813" s="69"/>
      <c r="H813" s="95"/>
      <c r="I813" s="95"/>
    </row>
    <row r="814" spans="7:9" ht="15.75" customHeight="1">
      <c r="G814" s="69"/>
      <c r="H814" s="95"/>
      <c r="I814" s="95"/>
    </row>
    <row r="815" spans="7:9" ht="15.75" customHeight="1">
      <c r="G815" s="69"/>
      <c r="H815" s="95"/>
      <c r="I815" s="95"/>
    </row>
    <row r="816" spans="7:9" ht="15.75" customHeight="1">
      <c r="G816" s="69"/>
      <c r="H816" s="95"/>
      <c r="I816" s="95"/>
    </row>
    <row r="817" spans="7:9" ht="15.75" customHeight="1">
      <c r="G817" s="69"/>
      <c r="H817" s="95"/>
      <c r="I817" s="95"/>
    </row>
    <row r="818" spans="7:9" ht="15.75" customHeight="1">
      <c r="G818" s="69"/>
      <c r="H818" s="95"/>
      <c r="I818" s="95"/>
    </row>
    <row r="819" spans="7:9" ht="15.75" customHeight="1">
      <c r="G819" s="69"/>
      <c r="H819" s="95"/>
      <c r="I819" s="95"/>
    </row>
    <row r="820" spans="7:9" ht="15.75" customHeight="1">
      <c r="G820" s="69"/>
      <c r="H820" s="95"/>
      <c r="I820" s="95"/>
    </row>
    <row r="821" spans="7:9" ht="15.75" customHeight="1">
      <c r="G821" s="69"/>
      <c r="H821" s="95"/>
      <c r="I821" s="95"/>
    </row>
    <row r="822" spans="7:9" ht="15.75" customHeight="1">
      <c r="G822" s="69"/>
      <c r="H822" s="95"/>
      <c r="I822" s="95"/>
    </row>
    <row r="823" spans="7:9" ht="15.75" customHeight="1">
      <c r="G823" s="69"/>
      <c r="H823" s="95"/>
      <c r="I823" s="95"/>
    </row>
    <row r="824" spans="7:9" ht="15.75" customHeight="1">
      <c r="G824" s="69"/>
      <c r="H824" s="95"/>
      <c r="I824" s="95"/>
    </row>
    <row r="825" spans="7:9" ht="15.75" customHeight="1">
      <c r="G825" s="69"/>
      <c r="H825" s="95"/>
      <c r="I825" s="95"/>
    </row>
    <row r="826" spans="7:9" ht="15.75" customHeight="1">
      <c r="G826" s="69"/>
      <c r="H826" s="95"/>
      <c r="I826" s="95"/>
    </row>
    <row r="827" spans="7:9" ht="15.75" customHeight="1">
      <c r="G827" s="69"/>
      <c r="H827" s="95"/>
      <c r="I827" s="95"/>
    </row>
    <row r="828" spans="7:9" ht="15.75" customHeight="1">
      <c r="G828" s="69"/>
      <c r="H828" s="95"/>
      <c r="I828" s="95"/>
    </row>
    <row r="829" spans="7:9" ht="15.75" customHeight="1">
      <c r="G829" s="69"/>
      <c r="H829" s="95"/>
      <c r="I829" s="95"/>
    </row>
    <row r="830" spans="7:9" ht="15.75" customHeight="1">
      <c r="G830" s="69"/>
      <c r="H830" s="95"/>
      <c r="I830" s="95"/>
    </row>
    <row r="831" spans="7:9" ht="15.75" customHeight="1">
      <c r="G831" s="69"/>
      <c r="H831" s="95"/>
      <c r="I831" s="95"/>
    </row>
    <row r="832" spans="7:9" ht="15.75" customHeight="1">
      <c r="G832" s="69"/>
      <c r="H832" s="95"/>
      <c r="I832" s="95"/>
    </row>
    <row r="833" spans="7:9" ht="15.75" customHeight="1">
      <c r="G833" s="69"/>
      <c r="H833" s="95"/>
      <c r="I833" s="95"/>
    </row>
    <row r="834" spans="7:9" ht="15.75" customHeight="1">
      <c r="G834" s="69"/>
      <c r="H834" s="95"/>
      <c r="I834" s="95"/>
    </row>
    <row r="835" spans="7:9" ht="15.75" customHeight="1">
      <c r="G835" s="69"/>
      <c r="H835" s="95"/>
      <c r="I835" s="95"/>
    </row>
    <row r="836" spans="7:9" ht="15.75" customHeight="1">
      <c r="G836" s="69"/>
      <c r="H836" s="95"/>
      <c r="I836" s="95"/>
    </row>
    <row r="837" spans="7:9" ht="15.75" customHeight="1">
      <c r="G837" s="69"/>
      <c r="H837" s="95"/>
      <c r="I837" s="95"/>
    </row>
    <row r="838" spans="7:9" ht="15.75" customHeight="1">
      <c r="G838" s="69"/>
      <c r="H838" s="95"/>
      <c r="I838" s="95"/>
    </row>
    <row r="839" spans="7:9" ht="15.75" customHeight="1">
      <c r="G839" s="69"/>
      <c r="H839" s="95"/>
      <c r="I839" s="95"/>
    </row>
    <row r="840" spans="7:9" ht="15.75" customHeight="1">
      <c r="G840" s="69"/>
      <c r="H840" s="95"/>
      <c r="I840" s="95"/>
    </row>
    <row r="841" spans="7:9" ht="15.75" customHeight="1">
      <c r="G841" s="69"/>
      <c r="H841" s="95"/>
      <c r="I841" s="95"/>
    </row>
    <row r="842" spans="7:9" ht="15.75" customHeight="1">
      <c r="G842" s="69"/>
      <c r="H842" s="95"/>
      <c r="I842" s="95"/>
    </row>
    <row r="843" spans="7:9" ht="15.75" customHeight="1">
      <c r="G843" s="69"/>
      <c r="H843" s="95"/>
      <c r="I843" s="95"/>
    </row>
    <row r="844" spans="7:9" ht="15.75" customHeight="1">
      <c r="G844" s="69"/>
      <c r="H844" s="95"/>
      <c r="I844" s="95"/>
    </row>
    <row r="845" spans="7:9" ht="15.75" customHeight="1">
      <c r="G845" s="69"/>
      <c r="H845" s="95"/>
      <c r="I845" s="95"/>
    </row>
    <row r="846" spans="7:9" ht="15.75" customHeight="1">
      <c r="G846" s="69"/>
      <c r="H846" s="95"/>
      <c r="I846" s="95"/>
    </row>
    <row r="847" spans="7:9" ht="15.75" customHeight="1">
      <c r="G847" s="69"/>
      <c r="H847" s="95"/>
      <c r="I847" s="95"/>
    </row>
    <row r="848" spans="7:9" ht="15.75" customHeight="1">
      <c r="G848" s="69"/>
      <c r="H848" s="95"/>
      <c r="I848" s="95"/>
    </row>
    <row r="849" spans="7:9" ht="15.75" customHeight="1">
      <c r="G849" s="69"/>
      <c r="H849" s="95"/>
      <c r="I849" s="95"/>
    </row>
    <row r="850" spans="7:9" ht="15.75" customHeight="1">
      <c r="G850" s="69"/>
      <c r="H850" s="95"/>
      <c r="I850" s="95"/>
    </row>
    <row r="851" spans="7:9" ht="15.75" customHeight="1">
      <c r="G851" s="69"/>
      <c r="H851" s="95"/>
      <c r="I851" s="95"/>
    </row>
    <row r="852" spans="7:9" ht="15.75" customHeight="1">
      <c r="G852" s="69"/>
      <c r="H852" s="95"/>
      <c r="I852" s="95"/>
    </row>
    <row r="853" spans="7:9" ht="15.75" customHeight="1">
      <c r="G853" s="69"/>
      <c r="H853" s="95"/>
      <c r="I853" s="95"/>
    </row>
    <row r="854" spans="7:9" ht="15.75" customHeight="1">
      <c r="G854" s="69"/>
      <c r="H854" s="95"/>
      <c r="I854" s="95"/>
    </row>
    <row r="855" spans="7:9" ht="15.75" customHeight="1">
      <c r="G855" s="69"/>
      <c r="H855" s="95"/>
      <c r="I855" s="95"/>
    </row>
    <row r="856" spans="7:9" ht="15.75" customHeight="1">
      <c r="G856" s="69"/>
      <c r="H856" s="95"/>
      <c r="I856" s="95"/>
    </row>
    <row r="857" spans="7:9" ht="15.75" customHeight="1">
      <c r="G857" s="69"/>
      <c r="H857" s="95"/>
      <c r="I857" s="95"/>
    </row>
    <row r="858" spans="7:9" ht="15.75" customHeight="1">
      <c r="G858" s="69"/>
      <c r="H858" s="95"/>
      <c r="I858" s="95"/>
    </row>
    <row r="859" spans="7:9" ht="15.75" customHeight="1">
      <c r="G859" s="69"/>
      <c r="H859" s="95"/>
      <c r="I859" s="95"/>
    </row>
    <row r="860" spans="7:9" ht="15.75" customHeight="1">
      <c r="G860" s="69"/>
      <c r="H860" s="95"/>
      <c r="I860" s="95"/>
    </row>
    <row r="861" spans="7:9" ht="15.75" customHeight="1">
      <c r="G861" s="69"/>
      <c r="H861" s="95"/>
      <c r="I861" s="95"/>
    </row>
    <row r="862" spans="7:9" ht="15.75" customHeight="1">
      <c r="G862" s="69"/>
      <c r="H862" s="95"/>
      <c r="I862" s="95"/>
    </row>
    <row r="863" spans="7:9" ht="15.75" customHeight="1">
      <c r="G863" s="69"/>
      <c r="H863" s="95"/>
      <c r="I863" s="95"/>
    </row>
    <row r="864" spans="7:9" ht="15.75" customHeight="1">
      <c r="G864" s="69"/>
      <c r="H864" s="95"/>
      <c r="I864" s="95"/>
    </row>
    <row r="865" spans="7:9" ht="15.75" customHeight="1">
      <c r="G865" s="69"/>
      <c r="H865" s="95"/>
      <c r="I865" s="95"/>
    </row>
    <row r="866" spans="7:9" ht="15.75" customHeight="1">
      <c r="G866" s="69"/>
      <c r="H866" s="95"/>
      <c r="I866" s="95"/>
    </row>
    <row r="867" spans="7:9" ht="15.75" customHeight="1">
      <c r="G867" s="69"/>
      <c r="H867" s="95"/>
      <c r="I867" s="95"/>
    </row>
    <row r="868" spans="7:9" ht="15.75" customHeight="1">
      <c r="G868" s="69"/>
      <c r="H868" s="95"/>
      <c r="I868" s="95"/>
    </row>
    <row r="869" spans="7:9" ht="15.75" customHeight="1">
      <c r="G869" s="69"/>
      <c r="H869" s="95"/>
      <c r="I869" s="95"/>
    </row>
    <row r="870" spans="7:9" ht="15.75" customHeight="1">
      <c r="G870" s="69"/>
      <c r="H870" s="95"/>
      <c r="I870" s="95"/>
    </row>
    <row r="871" spans="7:9" ht="15.75" customHeight="1">
      <c r="G871" s="69"/>
      <c r="H871" s="95"/>
      <c r="I871" s="95"/>
    </row>
    <row r="872" spans="7:9" ht="15.75" customHeight="1">
      <c r="G872" s="69"/>
      <c r="H872" s="95"/>
      <c r="I872" s="95"/>
    </row>
    <row r="873" spans="7:9" ht="15.75" customHeight="1">
      <c r="G873" s="69"/>
      <c r="H873" s="95"/>
      <c r="I873" s="95"/>
    </row>
    <row r="874" spans="7:9" ht="15.75" customHeight="1">
      <c r="G874" s="69"/>
      <c r="H874" s="95"/>
      <c r="I874" s="95"/>
    </row>
    <row r="875" spans="7:9" ht="15.75" customHeight="1">
      <c r="G875" s="69"/>
      <c r="H875" s="95"/>
      <c r="I875" s="95"/>
    </row>
    <row r="876" spans="7:9" ht="15.75" customHeight="1">
      <c r="G876" s="69"/>
      <c r="H876" s="95"/>
      <c r="I876" s="95"/>
    </row>
    <row r="877" spans="7:9" ht="15.75" customHeight="1">
      <c r="G877" s="69"/>
      <c r="H877" s="95"/>
      <c r="I877" s="95"/>
    </row>
    <row r="878" spans="7:9" ht="15.75" customHeight="1">
      <c r="G878" s="69"/>
      <c r="H878" s="95"/>
      <c r="I878" s="95"/>
    </row>
    <row r="879" spans="7:9" ht="15.75" customHeight="1">
      <c r="G879" s="69"/>
      <c r="H879" s="95"/>
      <c r="I879" s="95"/>
    </row>
    <row r="880" spans="7:9" ht="15.75" customHeight="1">
      <c r="G880" s="69"/>
      <c r="H880" s="95"/>
      <c r="I880" s="95"/>
    </row>
    <row r="881" spans="7:9" ht="15.75" customHeight="1">
      <c r="G881" s="69"/>
      <c r="H881" s="95"/>
      <c r="I881" s="95"/>
    </row>
    <row r="882" spans="7:9" ht="15.75" customHeight="1">
      <c r="G882" s="69"/>
      <c r="H882" s="95"/>
      <c r="I882" s="95"/>
    </row>
    <row r="883" spans="7:9" ht="15.75" customHeight="1">
      <c r="G883" s="69"/>
      <c r="H883" s="95"/>
      <c r="I883" s="95"/>
    </row>
    <row r="884" spans="7:9" ht="15.75" customHeight="1">
      <c r="G884" s="69"/>
      <c r="H884" s="95"/>
      <c r="I884" s="95"/>
    </row>
    <row r="885" spans="7:9" ht="15.75" customHeight="1">
      <c r="G885" s="69"/>
      <c r="H885" s="95"/>
      <c r="I885" s="95"/>
    </row>
    <row r="886" spans="7:9" ht="15.75" customHeight="1">
      <c r="G886" s="69"/>
      <c r="H886" s="95"/>
      <c r="I886" s="95"/>
    </row>
    <row r="887" spans="7:9" ht="15.75" customHeight="1">
      <c r="G887" s="69"/>
      <c r="H887" s="95"/>
      <c r="I887" s="95"/>
    </row>
    <row r="888" spans="7:9" ht="15.75" customHeight="1">
      <c r="G888" s="69"/>
      <c r="H888" s="95"/>
      <c r="I888" s="95"/>
    </row>
    <row r="889" spans="7:9" ht="15.75" customHeight="1">
      <c r="G889" s="69"/>
      <c r="H889" s="95"/>
      <c r="I889" s="95"/>
    </row>
    <row r="890" spans="7:9" ht="15.75" customHeight="1">
      <c r="G890" s="69"/>
      <c r="H890" s="95"/>
      <c r="I890" s="95"/>
    </row>
    <row r="891" spans="7:9" ht="15.75" customHeight="1">
      <c r="G891" s="69"/>
      <c r="H891" s="95"/>
      <c r="I891" s="95"/>
    </row>
    <row r="892" spans="7:9" ht="15.75" customHeight="1">
      <c r="G892" s="69"/>
      <c r="H892" s="95"/>
      <c r="I892" s="95"/>
    </row>
    <row r="893" spans="7:9" ht="15.75" customHeight="1">
      <c r="G893" s="69"/>
      <c r="H893" s="95"/>
      <c r="I893" s="95"/>
    </row>
    <row r="894" spans="7:9" ht="15.75" customHeight="1">
      <c r="G894" s="69"/>
      <c r="H894" s="95"/>
      <c r="I894" s="95"/>
    </row>
    <row r="895" spans="7:9" ht="15.75" customHeight="1">
      <c r="G895" s="69"/>
      <c r="H895" s="95"/>
      <c r="I895" s="95"/>
    </row>
    <row r="896" spans="7:9" ht="15.75" customHeight="1">
      <c r="G896" s="69"/>
      <c r="H896" s="95"/>
      <c r="I896" s="95"/>
    </row>
    <row r="897" spans="7:9" ht="15.75" customHeight="1">
      <c r="G897" s="69"/>
      <c r="H897" s="95"/>
      <c r="I897" s="95"/>
    </row>
    <row r="898" spans="7:9" ht="15.75" customHeight="1">
      <c r="G898" s="69"/>
      <c r="H898" s="95"/>
      <c r="I898" s="95"/>
    </row>
    <row r="899" spans="7:9" ht="15.75" customHeight="1">
      <c r="G899" s="69"/>
      <c r="H899" s="95"/>
      <c r="I899" s="95"/>
    </row>
    <row r="900" spans="7:9" ht="15.75" customHeight="1">
      <c r="G900" s="69"/>
      <c r="H900" s="95"/>
      <c r="I900" s="95"/>
    </row>
    <row r="901" spans="7:9" ht="15.75" customHeight="1">
      <c r="G901" s="69"/>
      <c r="H901" s="95"/>
      <c r="I901" s="95"/>
    </row>
    <row r="902" spans="7:9" ht="15.75" customHeight="1">
      <c r="G902" s="69"/>
      <c r="H902" s="95"/>
      <c r="I902" s="95"/>
    </row>
    <row r="903" spans="7:9" ht="15.75" customHeight="1">
      <c r="G903" s="69"/>
      <c r="H903" s="95"/>
      <c r="I903" s="95"/>
    </row>
    <row r="904" spans="7:9" ht="15.75" customHeight="1">
      <c r="G904" s="69"/>
      <c r="H904" s="95"/>
      <c r="I904" s="95"/>
    </row>
    <row r="905" spans="7:9" ht="15.75" customHeight="1">
      <c r="G905" s="69"/>
      <c r="H905" s="95"/>
      <c r="I905" s="95"/>
    </row>
    <row r="906" spans="7:9" ht="15.75" customHeight="1">
      <c r="G906" s="69"/>
      <c r="H906" s="95"/>
      <c r="I906" s="95"/>
    </row>
    <row r="907" spans="7:9" ht="15.75" customHeight="1">
      <c r="G907" s="69"/>
      <c r="H907" s="95"/>
      <c r="I907" s="95"/>
    </row>
    <row r="908" spans="7:9" ht="15.75" customHeight="1">
      <c r="G908" s="69"/>
      <c r="H908" s="95"/>
      <c r="I908" s="95"/>
    </row>
    <row r="909" spans="7:9" ht="15.75" customHeight="1">
      <c r="G909" s="69"/>
      <c r="H909" s="95"/>
      <c r="I909" s="95"/>
    </row>
    <row r="910" spans="7:9" ht="15.75" customHeight="1">
      <c r="G910" s="69"/>
      <c r="H910" s="95"/>
      <c r="I910" s="95"/>
    </row>
    <row r="911" spans="7:9" ht="15.75" customHeight="1">
      <c r="G911" s="69"/>
      <c r="H911" s="95"/>
      <c r="I911" s="95"/>
    </row>
    <row r="912" spans="7:9" ht="15.75" customHeight="1">
      <c r="G912" s="69"/>
      <c r="H912" s="95"/>
      <c r="I912" s="95"/>
    </row>
    <row r="913" spans="7:9" ht="15.75" customHeight="1">
      <c r="G913" s="69"/>
      <c r="H913" s="95"/>
      <c r="I913" s="95"/>
    </row>
    <row r="914" spans="7:9" ht="15.75" customHeight="1">
      <c r="G914" s="69"/>
      <c r="H914" s="95"/>
      <c r="I914" s="95"/>
    </row>
    <row r="915" spans="7:9" ht="15.75" customHeight="1">
      <c r="G915" s="69"/>
      <c r="H915" s="95"/>
      <c r="I915" s="95"/>
    </row>
    <row r="916" spans="7:9" ht="15.75" customHeight="1">
      <c r="G916" s="69"/>
      <c r="H916" s="95"/>
      <c r="I916" s="95"/>
    </row>
    <row r="917" spans="7:9" ht="15.75" customHeight="1">
      <c r="G917" s="69"/>
      <c r="H917" s="95"/>
      <c r="I917" s="95"/>
    </row>
    <row r="918" spans="7:9" ht="15.75" customHeight="1">
      <c r="G918" s="69"/>
      <c r="H918" s="95"/>
      <c r="I918" s="95"/>
    </row>
    <row r="919" spans="7:9" ht="15.75" customHeight="1">
      <c r="G919" s="69"/>
      <c r="H919" s="95"/>
      <c r="I919" s="95"/>
    </row>
    <row r="920" spans="7:9" ht="15.75" customHeight="1">
      <c r="G920" s="69"/>
      <c r="H920" s="95"/>
      <c r="I920" s="95"/>
    </row>
    <row r="921" spans="7:9" ht="15.75" customHeight="1">
      <c r="G921" s="69"/>
      <c r="H921" s="95"/>
      <c r="I921" s="95"/>
    </row>
    <row r="922" spans="7:9" ht="15.75" customHeight="1">
      <c r="G922" s="69"/>
      <c r="H922" s="95"/>
      <c r="I922" s="95"/>
    </row>
    <row r="923" spans="7:9" ht="15.75" customHeight="1">
      <c r="G923" s="69"/>
      <c r="H923" s="95"/>
      <c r="I923" s="95"/>
    </row>
    <row r="924" spans="7:9" ht="15.75" customHeight="1">
      <c r="G924" s="69"/>
      <c r="H924" s="95"/>
      <c r="I924" s="95"/>
    </row>
    <row r="925" spans="7:9" ht="15.75" customHeight="1">
      <c r="G925" s="69"/>
      <c r="H925" s="95"/>
      <c r="I925" s="95"/>
    </row>
    <row r="926" spans="7:9" ht="15.75" customHeight="1">
      <c r="G926" s="69"/>
      <c r="H926" s="95"/>
      <c r="I926" s="95"/>
    </row>
    <row r="927" spans="7:9" ht="15.75" customHeight="1">
      <c r="G927" s="69"/>
      <c r="H927" s="95"/>
      <c r="I927" s="95"/>
    </row>
    <row r="928" spans="7:9" ht="15.75" customHeight="1">
      <c r="G928" s="69"/>
      <c r="H928" s="95"/>
      <c r="I928" s="95"/>
    </row>
    <row r="929" spans="7:9" ht="15.75" customHeight="1">
      <c r="G929" s="69"/>
      <c r="H929" s="95"/>
      <c r="I929" s="95"/>
    </row>
    <row r="930" spans="7:9" ht="15.75" customHeight="1">
      <c r="G930" s="69"/>
      <c r="H930" s="95"/>
      <c r="I930" s="95"/>
    </row>
    <row r="931" spans="7:9" ht="15.75" customHeight="1">
      <c r="G931" s="69"/>
      <c r="H931" s="95"/>
      <c r="I931" s="95"/>
    </row>
    <row r="932" spans="7:9" ht="15.75" customHeight="1">
      <c r="G932" s="69"/>
      <c r="H932" s="95"/>
      <c r="I932" s="95"/>
    </row>
    <row r="933" spans="7:9" ht="15.75" customHeight="1">
      <c r="G933" s="69"/>
      <c r="H933" s="95"/>
      <c r="I933" s="95"/>
    </row>
    <row r="934" spans="7:9" ht="15.75" customHeight="1">
      <c r="G934" s="69"/>
      <c r="H934" s="95"/>
      <c r="I934" s="95"/>
    </row>
    <row r="935" spans="7:9" ht="15.75" customHeight="1">
      <c r="G935" s="69"/>
      <c r="H935" s="95"/>
      <c r="I935" s="95"/>
    </row>
    <row r="936" spans="7:9" ht="15.75" customHeight="1">
      <c r="G936" s="69"/>
      <c r="H936" s="95"/>
      <c r="I936" s="95"/>
    </row>
    <row r="937" spans="7:9" ht="15.75" customHeight="1">
      <c r="G937" s="69"/>
      <c r="H937" s="95"/>
      <c r="I937" s="95"/>
    </row>
    <row r="938" spans="7:9" ht="15.75" customHeight="1">
      <c r="G938" s="69"/>
      <c r="H938" s="95"/>
      <c r="I938" s="95"/>
    </row>
    <row r="939" spans="7:9" ht="15.75" customHeight="1">
      <c r="G939" s="69"/>
      <c r="H939" s="95"/>
      <c r="I939" s="95"/>
    </row>
    <row r="940" spans="7:9" ht="15.75" customHeight="1">
      <c r="G940" s="69"/>
      <c r="H940" s="95"/>
      <c r="I940" s="95"/>
    </row>
    <row r="941" spans="7:9" ht="15.75" customHeight="1">
      <c r="G941" s="69"/>
      <c r="H941" s="95"/>
      <c r="I941" s="95"/>
    </row>
    <row r="942" spans="7:9" ht="15.75" customHeight="1">
      <c r="G942" s="69"/>
      <c r="H942" s="95"/>
      <c r="I942" s="95"/>
    </row>
    <row r="943" spans="7:9" ht="15.75" customHeight="1">
      <c r="G943" s="69"/>
      <c r="H943" s="95"/>
      <c r="I943" s="95"/>
    </row>
    <row r="944" spans="7:9" ht="15.75" customHeight="1">
      <c r="G944" s="69"/>
      <c r="H944" s="95"/>
      <c r="I944" s="95"/>
    </row>
    <row r="945" spans="7:9" ht="15.75" customHeight="1">
      <c r="G945" s="69"/>
      <c r="H945" s="95"/>
      <c r="I945" s="95"/>
    </row>
    <row r="946" spans="7:9" ht="15.75" customHeight="1">
      <c r="G946" s="69"/>
      <c r="H946" s="95"/>
      <c r="I946" s="95"/>
    </row>
    <row r="947" spans="7:9" ht="15.75" customHeight="1">
      <c r="G947" s="69"/>
      <c r="H947" s="95"/>
      <c r="I947" s="95"/>
    </row>
    <row r="948" spans="7:9" ht="15.75" customHeight="1">
      <c r="G948" s="69"/>
      <c r="H948" s="95"/>
      <c r="I948" s="95"/>
    </row>
    <row r="949" spans="7:9" ht="15.75" customHeight="1">
      <c r="G949" s="69"/>
      <c r="H949" s="95"/>
      <c r="I949" s="95"/>
    </row>
    <row r="950" spans="7:9" ht="15.75" customHeight="1">
      <c r="G950" s="69"/>
      <c r="H950" s="95"/>
      <c r="I950" s="95"/>
    </row>
    <row r="951" spans="7:9" ht="15.75" customHeight="1">
      <c r="G951" s="69"/>
      <c r="H951" s="95"/>
      <c r="I951" s="95"/>
    </row>
    <row r="952" spans="7:9" ht="15.75" customHeight="1">
      <c r="G952" s="69"/>
      <c r="H952" s="95"/>
      <c r="I952" s="95"/>
    </row>
    <row r="953" spans="7:9" ht="15.75" customHeight="1">
      <c r="G953" s="69"/>
      <c r="H953" s="95"/>
      <c r="I953" s="95"/>
    </row>
    <row r="954" spans="7:9" ht="15.75" customHeight="1">
      <c r="G954" s="69"/>
      <c r="H954" s="95"/>
      <c r="I954" s="95"/>
    </row>
    <row r="955" spans="7:9" ht="15.75" customHeight="1">
      <c r="G955" s="69"/>
      <c r="H955" s="95"/>
      <c r="I955" s="95"/>
    </row>
    <row r="956" spans="7:9" ht="15.75" customHeight="1">
      <c r="G956" s="69"/>
      <c r="H956" s="95"/>
      <c r="I956" s="95"/>
    </row>
    <row r="957" spans="7:9" ht="15.75" customHeight="1">
      <c r="G957" s="69"/>
      <c r="H957" s="95"/>
      <c r="I957" s="95"/>
    </row>
    <row r="958" spans="7:9" ht="15.75" customHeight="1">
      <c r="G958" s="69"/>
      <c r="H958" s="95"/>
      <c r="I958" s="95"/>
    </row>
    <row r="959" spans="7:9" ht="15.75" customHeight="1">
      <c r="G959" s="69"/>
      <c r="H959" s="95"/>
      <c r="I959" s="95"/>
    </row>
    <row r="960" spans="7:9" ht="15.75" customHeight="1">
      <c r="G960" s="69"/>
      <c r="H960" s="95"/>
      <c r="I960" s="95"/>
    </row>
    <row r="961" spans="7:9" ht="15.75" customHeight="1">
      <c r="G961" s="69"/>
      <c r="H961" s="95"/>
      <c r="I961" s="95"/>
    </row>
    <row r="962" spans="7:9" ht="15.75" customHeight="1">
      <c r="G962" s="69"/>
      <c r="H962" s="95"/>
      <c r="I962" s="95"/>
    </row>
    <row r="963" spans="7:9" ht="15.75" customHeight="1">
      <c r="G963" s="69"/>
      <c r="H963" s="95"/>
      <c r="I963" s="95"/>
    </row>
    <row r="964" spans="7:9" ht="15.75" customHeight="1">
      <c r="G964" s="69"/>
      <c r="H964" s="95"/>
      <c r="I964" s="95"/>
    </row>
    <row r="965" spans="7:9" ht="15.75" customHeight="1">
      <c r="G965" s="69"/>
      <c r="H965" s="95"/>
      <c r="I965" s="95"/>
    </row>
    <row r="966" spans="7:9" ht="15.75" customHeight="1">
      <c r="G966" s="69"/>
      <c r="H966" s="95"/>
      <c r="I966" s="95"/>
    </row>
    <row r="967" spans="7:9" ht="15.75" customHeight="1">
      <c r="G967" s="69"/>
      <c r="H967" s="95"/>
      <c r="I967" s="95"/>
    </row>
    <row r="968" spans="7:9" ht="15.75" customHeight="1">
      <c r="G968" s="69"/>
      <c r="H968" s="95"/>
      <c r="I968" s="95"/>
    </row>
    <row r="969" spans="7:9" ht="15.75" customHeight="1">
      <c r="G969" s="69"/>
      <c r="H969" s="95"/>
      <c r="I969" s="95"/>
    </row>
    <row r="970" spans="7:9" ht="15.75" customHeight="1">
      <c r="G970" s="69"/>
      <c r="H970" s="95"/>
      <c r="I970" s="95"/>
    </row>
    <row r="971" spans="7:9" ht="15.75" customHeight="1">
      <c r="G971" s="69"/>
      <c r="H971" s="95"/>
      <c r="I971" s="95"/>
    </row>
    <row r="972" spans="7:9" ht="15.75" customHeight="1">
      <c r="G972" s="69"/>
      <c r="H972" s="95"/>
      <c r="I972" s="95"/>
    </row>
    <row r="973" spans="7:9" ht="15.75" customHeight="1">
      <c r="G973" s="69"/>
      <c r="H973" s="95"/>
      <c r="I973" s="95"/>
    </row>
    <row r="974" spans="7:9" ht="15.75" customHeight="1">
      <c r="G974" s="69"/>
      <c r="H974" s="95"/>
      <c r="I974" s="95"/>
    </row>
    <row r="975" spans="7:9" ht="15.75" customHeight="1">
      <c r="G975" s="69"/>
      <c r="H975" s="95"/>
      <c r="I975" s="95"/>
    </row>
    <row r="976" spans="7:9" ht="15.75" customHeight="1">
      <c r="G976" s="69"/>
      <c r="H976" s="95"/>
      <c r="I976" s="95"/>
    </row>
    <row r="977" spans="7:9" ht="15.75" customHeight="1">
      <c r="G977" s="69"/>
      <c r="H977" s="95"/>
      <c r="I977" s="95"/>
    </row>
    <row r="978" spans="7:9" ht="15.75" customHeight="1">
      <c r="G978" s="69"/>
      <c r="H978" s="95"/>
      <c r="I978" s="95"/>
    </row>
    <row r="979" spans="7:9" ht="15.75" customHeight="1">
      <c r="G979" s="69"/>
      <c r="H979" s="95"/>
      <c r="I979" s="95"/>
    </row>
    <row r="980" spans="7:9" ht="15.75" customHeight="1">
      <c r="G980" s="69"/>
      <c r="H980" s="95"/>
      <c r="I980" s="95"/>
    </row>
    <row r="981" spans="7:9" ht="15.75" customHeight="1">
      <c r="G981" s="69"/>
      <c r="H981" s="95"/>
      <c r="I981" s="95"/>
    </row>
    <row r="982" spans="7:9" ht="15.75" customHeight="1">
      <c r="G982" s="69"/>
      <c r="H982" s="95"/>
      <c r="I982" s="95"/>
    </row>
    <row r="983" spans="7:9" ht="15.75" customHeight="1">
      <c r="G983" s="69"/>
      <c r="H983" s="95"/>
      <c r="I983" s="95"/>
    </row>
    <row r="984" spans="7:9" ht="15.75" customHeight="1">
      <c r="G984" s="69"/>
      <c r="H984" s="95"/>
      <c r="I984" s="95"/>
    </row>
    <row r="985" spans="7:9" ht="15.75" customHeight="1">
      <c r="G985" s="69"/>
      <c r="H985" s="95"/>
      <c r="I985" s="95"/>
    </row>
    <row r="986" spans="7:9" ht="15.75" customHeight="1">
      <c r="G986" s="69"/>
      <c r="H986" s="95"/>
      <c r="I986" s="95"/>
    </row>
    <row r="987" spans="7:9" ht="15.75" customHeight="1">
      <c r="G987" s="69"/>
      <c r="H987" s="95"/>
      <c r="I987" s="95"/>
    </row>
    <row r="988" spans="7:9" ht="15.75" customHeight="1">
      <c r="G988" s="69"/>
      <c r="H988" s="95"/>
      <c r="I988" s="95"/>
    </row>
    <row r="989" spans="7:9" ht="15.75" customHeight="1">
      <c r="G989" s="69"/>
      <c r="H989" s="95"/>
      <c r="I989" s="95"/>
    </row>
    <row r="990" spans="7:9" ht="15.75" customHeight="1">
      <c r="G990" s="69"/>
      <c r="H990" s="95"/>
      <c r="I990" s="95"/>
    </row>
    <row r="991" spans="7:9" ht="15.75" customHeight="1">
      <c r="G991" s="69"/>
      <c r="H991" s="95"/>
      <c r="I991" s="95"/>
    </row>
    <row r="992" spans="7:9" ht="15.75" customHeight="1">
      <c r="G992" s="69"/>
      <c r="H992" s="95"/>
      <c r="I992" s="95"/>
    </row>
    <row r="993" spans="7:9" ht="15.75" customHeight="1">
      <c r="G993" s="69"/>
      <c r="H993" s="95"/>
      <c r="I993" s="95"/>
    </row>
    <row r="994" spans="7:9" ht="15.75" customHeight="1">
      <c r="G994" s="69"/>
      <c r="H994" s="95"/>
      <c r="I994" s="95"/>
    </row>
    <row r="995" spans="7:9" ht="15" customHeight="1">
      <c r="G995" s="69"/>
      <c r="H995" s="95"/>
      <c r="I995" s="95"/>
    </row>
    <row r="996" spans="7:9" ht="15" customHeight="1">
      <c r="G996" s="69"/>
      <c r="H996" s="95"/>
      <c r="I996" s="95"/>
    </row>
    <row r="997" spans="7:9" ht="15" customHeight="1">
      <c r="G997" s="69"/>
      <c r="H997" s="95"/>
      <c r="I997" s="95"/>
    </row>
    <row r="998" spans="7:9" ht="15" customHeight="1">
      <c r="G998" s="69"/>
      <c r="H998" s="95"/>
      <c r="I998" s="95"/>
    </row>
    <row r="999" spans="7:9" ht="15" customHeight="1">
      <c r="G999" s="69"/>
      <c r="H999" s="95"/>
      <c r="I999" s="95"/>
    </row>
    <row r="1000" spans="7:9" ht="15" customHeight="1">
      <c r="G1000" s="69"/>
      <c r="H1000" s="95"/>
      <c r="I1000" s="95"/>
    </row>
    <row r="1001" spans="7:9" ht="15" customHeight="1">
      <c r="G1001" s="69"/>
      <c r="H1001" s="95"/>
      <c r="I1001" s="95"/>
    </row>
    <row r="1002" spans="7:9" ht="15" customHeight="1">
      <c r="G1002" s="69"/>
      <c r="H1002" s="95"/>
      <c r="I1002" s="95"/>
    </row>
  </sheetData>
  <mergeCells count="203">
    <mergeCell ref="K42:K47"/>
    <mergeCell ref="K86:K91"/>
    <mergeCell ref="B111:F111"/>
    <mergeCell ref="H111:I111"/>
    <mergeCell ref="B112:F112"/>
    <mergeCell ref="H112:I112"/>
    <mergeCell ref="B113:F113"/>
    <mergeCell ref="H113:I113"/>
    <mergeCell ref="A114:F114"/>
    <mergeCell ref="H114:I114"/>
    <mergeCell ref="B98:G98"/>
    <mergeCell ref="H98:I98"/>
    <mergeCell ref="A99:G99"/>
    <mergeCell ref="H99:I99"/>
    <mergeCell ref="A101:I101"/>
    <mergeCell ref="B102:F102"/>
    <mergeCell ref="H102:I102"/>
    <mergeCell ref="B103:F103"/>
    <mergeCell ref="H103:I103"/>
    <mergeCell ref="A93:I93"/>
    <mergeCell ref="B94:G94"/>
    <mergeCell ref="H94:I94"/>
    <mergeCell ref="B95:G95"/>
    <mergeCell ref="H95:I95"/>
    <mergeCell ref="A116:F116"/>
    <mergeCell ref="H116:I116"/>
    <mergeCell ref="B104:F104"/>
    <mergeCell ref="H104:I104"/>
    <mergeCell ref="A105:G105"/>
    <mergeCell ref="H105:I105"/>
    <mergeCell ref="A107:F107"/>
    <mergeCell ref="H107:I107"/>
    <mergeCell ref="B109:F109"/>
    <mergeCell ref="H109:I109"/>
    <mergeCell ref="B110:F110"/>
    <mergeCell ref="H110:I110"/>
    <mergeCell ref="B96:G96"/>
    <mergeCell ref="H96:I96"/>
    <mergeCell ref="B97:G97"/>
    <mergeCell ref="H97:I97"/>
    <mergeCell ref="B87:G87"/>
    <mergeCell ref="H87:I87"/>
    <mergeCell ref="B88:G88"/>
    <mergeCell ref="H88:I88"/>
    <mergeCell ref="B89:G89"/>
    <mergeCell ref="H89:I89"/>
    <mergeCell ref="B90:G90"/>
    <mergeCell ref="H90:I90"/>
    <mergeCell ref="A91:G91"/>
    <mergeCell ref="H91:I91"/>
    <mergeCell ref="B81:G81"/>
    <mergeCell ref="H81:I81"/>
    <mergeCell ref="B82:F82"/>
    <mergeCell ref="H82:I82"/>
    <mergeCell ref="A83:G83"/>
    <mergeCell ref="H83:I83"/>
    <mergeCell ref="A85:I85"/>
    <mergeCell ref="B86:G86"/>
    <mergeCell ref="H86:I86"/>
    <mergeCell ref="B75:F75"/>
    <mergeCell ref="H75:I75"/>
    <mergeCell ref="B76:F76"/>
    <mergeCell ref="H76:I76"/>
    <mergeCell ref="A77:G77"/>
    <mergeCell ref="H77:I77"/>
    <mergeCell ref="A79:I79"/>
    <mergeCell ref="B80:G80"/>
    <mergeCell ref="H80:I80"/>
    <mergeCell ref="B69:F69"/>
    <mergeCell ref="H69:I69"/>
    <mergeCell ref="B70:F70"/>
    <mergeCell ref="H70:I70"/>
    <mergeCell ref="B71:F71"/>
    <mergeCell ref="H71:I71"/>
    <mergeCell ref="B72:F72"/>
    <mergeCell ref="H72:I72"/>
    <mergeCell ref="A73:G73"/>
    <mergeCell ref="H73:I73"/>
    <mergeCell ref="A63:G63"/>
    <mergeCell ref="H63:I63"/>
    <mergeCell ref="A65:I65"/>
    <mergeCell ref="B66:F66"/>
    <mergeCell ref="H66:I66"/>
    <mergeCell ref="B67:F67"/>
    <mergeCell ref="H67:I67"/>
    <mergeCell ref="B68:F68"/>
    <mergeCell ref="H68:I68"/>
    <mergeCell ref="B58:F58"/>
    <mergeCell ref="H58:I58"/>
    <mergeCell ref="B59:F59"/>
    <mergeCell ref="H59:I59"/>
    <mergeCell ref="B60:F60"/>
    <mergeCell ref="H60:I60"/>
    <mergeCell ref="B61:F61"/>
    <mergeCell ref="H61:I61"/>
    <mergeCell ref="B62:F62"/>
    <mergeCell ref="H62:I62"/>
    <mergeCell ref="B52:G52"/>
    <mergeCell ref="H52:I52"/>
    <mergeCell ref="B53:G53"/>
    <mergeCell ref="H53:I53"/>
    <mergeCell ref="A54:G54"/>
    <mergeCell ref="H54:I54"/>
    <mergeCell ref="A56:I56"/>
    <mergeCell ref="B57:F57"/>
    <mergeCell ref="H57:I57"/>
    <mergeCell ref="B46:E46"/>
    <mergeCell ref="H46:I46"/>
    <mergeCell ref="B47:E47"/>
    <mergeCell ref="H47:I47"/>
    <mergeCell ref="A48:G48"/>
    <mergeCell ref="H48:I48"/>
    <mergeCell ref="A50:I50"/>
    <mergeCell ref="B51:G51"/>
    <mergeCell ref="H51:I51"/>
    <mergeCell ref="B41:E41"/>
    <mergeCell ref="H41:I41"/>
    <mergeCell ref="B42:E42"/>
    <mergeCell ref="H42:I42"/>
    <mergeCell ref="B43:E43"/>
    <mergeCell ref="H43:I43"/>
    <mergeCell ref="B44:E44"/>
    <mergeCell ref="H44:I44"/>
    <mergeCell ref="B45:E45"/>
    <mergeCell ref="H45:I45"/>
    <mergeCell ref="B35:F35"/>
    <mergeCell ref="H35:I35"/>
    <mergeCell ref="B36:F36"/>
    <mergeCell ref="H36:I36"/>
    <mergeCell ref="B37:F37"/>
    <mergeCell ref="H37:I37"/>
    <mergeCell ref="B38:F38"/>
    <mergeCell ref="H38:I38"/>
    <mergeCell ref="A39:F39"/>
    <mergeCell ref="H39:I39"/>
    <mergeCell ref="B30:F30"/>
    <mergeCell ref="H30:I30"/>
    <mergeCell ref="B31:F31"/>
    <mergeCell ref="H31:I31"/>
    <mergeCell ref="B32:F32"/>
    <mergeCell ref="H32:I32"/>
    <mergeCell ref="B33:F33"/>
    <mergeCell ref="H33:I33"/>
    <mergeCell ref="B34:F34"/>
    <mergeCell ref="H34:I34"/>
    <mergeCell ref="B24:F24"/>
    <mergeCell ref="H24:I24"/>
    <mergeCell ref="B25:F25"/>
    <mergeCell ref="H25:I25"/>
    <mergeCell ref="A26:G26"/>
    <mergeCell ref="H26:I26"/>
    <mergeCell ref="B27:F27"/>
    <mergeCell ref="H27:I27"/>
    <mergeCell ref="A28:G28"/>
    <mergeCell ref="H28:I28"/>
    <mergeCell ref="B18:E18"/>
    <mergeCell ref="F18:G18"/>
    <mergeCell ref="H18:I18"/>
    <mergeCell ref="A19:G19"/>
    <mergeCell ref="H19:I19"/>
    <mergeCell ref="A21:I21"/>
    <mergeCell ref="B22:F22"/>
    <mergeCell ref="H22:I22"/>
    <mergeCell ref="B23:F23"/>
    <mergeCell ref="H23:I23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A1:I1"/>
    <mergeCell ref="A2:I2"/>
    <mergeCell ref="B3:F3"/>
    <mergeCell ref="G3:I3"/>
    <mergeCell ref="B4:F4"/>
    <mergeCell ref="G4:I4"/>
    <mergeCell ref="B5:F5"/>
    <mergeCell ref="G5:I5"/>
    <mergeCell ref="B6:F6"/>
    <mergeCell ref="G6:I6"/>
  </mergeCells>
  <dataValidations count="2">
    <dataValidation type="list" allowBlank="1" showInputMessage="1" showErrorMessage="1" prompt=" - " sqref="F12" xr:uid="{00000000-0002-0000-0200-000000000000}">
      <formula1>"0%,10%,20%,40%"</formula1>
    </dataValidation>
    <dataValidation type="list" allowBlank="1" showInputMessage="1" showErrorMessage="1" prompt=" - " sqref="F15" xr:uid="{00000000-0002-0000-0200-000001000000}">
      <formula1>"50%,60%"</formula1>
    </dataValidation>
  </dataValidations>
  <pageMargins left="0.7" right="0.7" top="0.75" bottom="0.75" header="0" footer="0"/>
  <pageSetup scale="6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6"/>
  <sheetViews>
    <sheetView workbookViewId="0">
      <selection activeCell="I18" sqref="I18"/>
    </sheetView>
  </sheetViews>
  <sheetFormatPr defaultColWidth="9.140625" defaultRowHeight="15"/>
  <cols>
    <col min="1" max="1" width="14" customWidth="1"/>
    <col min="2" max="2" width="11.42578125" customWidth="1"/>
    <col min="3" max="4" width="10.5703125"/>
  </cols>
  <sheetData>
    <row r="1" spans="1:4">
      <c r="A1" s="236" t="s">
        <v>118</v>
      </c>
      <c r="B1" s="236"/>
      <c r="C1" s="236"/>
      <c r="D1" s="236"/>
    </row>
    <row r="2" spans="1:4" ht="15.75" thickBot="1">
      <c r="A2" s="56" t="s">
        <v>137</v>
      </c>
      <c r="B2" s="57" t="s">
        <v>138</v>
      </c>
      <c r="C2" s="57" t="s">
        <v>139</v>
      </c>
      <c r="D2" s="58" t="s">
        <v>140</v>
      </c>
    </row>
    <row r="3" spans="1:4" ht="15.75" thickTop="1">
      <c r="A3" s="9" t="s">
        <v>141</v>
      </c>
      <c r="B3" s="59">
        <v>2</v>
      </c>
      <c r="C3" s="60">
        <v>20.22</v>
      </c>
      <c r="D3" s="61">
        <f>B3*C3</f>
        <v>40.44</v>
      </c>
    </row>
    <row r="4" spans="1:4" ht="15.75" thickBot="1">
      <c r="A4" s="9" t="s">
        <v>142</v>
      </c>
      <c r="B4" s="59">
        <v>3</v>
      </c>
      <c r="C4" s="60">
        <v>15.66</v>
      </c>
      <c r="D4" s="61">
        <f>B4*C4</f>
        <v>46.980000000000004</v>
      </c>
    </row>
    <row r="5" spans="1:4" ht="16.5" thickTop="1" thickBot="1">
      <c r="A5" s="237" t="s">
        <v>140</v>
      </c>
      <c r="B5" s="237"/>
      <c r="C5" s="62">
        <f>SUM(C3:C4)</f>
        <v>35.879999999999995</v>
      </c>
      <c r="D5" s="63">
        <f>SUM(D3:D4)</f>
        <v>87.42</v>
      </c>
    </row>
    <row r="6" spans="1:4">
      <c r="A6" s="238" t="s">
        <v>143</v>
      </c>
      <c r="B6" s="238"/>
      <c r="C6" s="237"/>
      <c r="D6" s="63">
        <f>D5/12</f>
        <v>7.2850000000000001</v>
      </c>
    </row>
  </sheetData>
  <mergeCells count="3">
    <mergeCell ref="A1:D1"/>
    <mergeCell ref="A5:B5"/>
    <mergeCell ref="A6:C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4"/>
  <sheetViews>
    <sheetView workbookViewId="0">
      <selection activeCell="G38" sqref="G38"/>
    </sheetView>
  </sheetViews>
  <sheetFormatPr defaultColWidth="12.85546875" defaultRowHeight="14.1" customHeight="1"/>
  <cols>
    <col min="1" max="1" width="12.85546875" style="39" customWidth="1"/>
    <col min="2" max="2" width="45.28515625" style="40" customWidth="1"/>
    <col min="3" max="3" width="12.85546875" style="40" customWidth="1"/>
    <col min="4" max="4" width="19.85546875" style="40" customWidth="1"/>
    <col min="5" max="6" width="12.85546875" style="40" customWidth="1"/>
    <col min="7" max="7" width="16.5703125" style="40" customWidth="1"/>
    <col min="8" max="8" width="13.42578125" style="40" customWidth="1"/>
    <col min="9" max="16383" width="12.85546875" style="40" customWidth="1"/>
    <col min="16384" max="16384" width="12.85546875" style="40"/>
  </cols>
  <sheetData>
    <row r="1" spans="1:12" ht="21">
      <c r="A1" s="239" t="s">
        <v>144</v>
      </c>
      <c r="B1" s="239"/>
      <c r="C1" s="239"/>
      <c r="D1" s="239"/>
      <c r="E1" s="239"/>
      <c r="F1" s="239"/>
      <c r="G1" s="239"/>
      <c r="H1" s="239"/>
      <c r="I1" s="239"/>
      <c r="J1" s="239"/>
    </row>
    <row r="2" spans="1:12" ht="14.1" customHeight="1">
      <c r="A2" s="41" t="s">
        <v>137</v>
      </c>
      <c r="B2" s="41" t="s">
        <v>145</v>
      </c>
      <c r="C2" s="42" t="s">
        <v>146</v>
      </c>
      <c r="D2" s="41" t="s">
        <v>147</v>
      </c>
      <c r="E2" s="41" t="s">
        <v>148</v>
      </c>
      <c r="F2" s="41" t="s">
        <v>149</v>
      </c>
      <c r="G2" s="41" t="s">
        <v>150</v>
      </c>
      <c r="H2" s="41" t="s">
        <v>151</v>
      </c>
      <c r="I2" s="41" t="s">
        <v>152</v>
      </c>
      <c r="J2" s="41" t="s">
        <v>153</v>
      </c>
    </row>
    <row r="3" spans="1:12" ht="14.1" customHeight="1">
      <c r="A3" s="43">
        <v>1</v>
      </c>
      <c r="B3" s="50" t="s">
        <v>154</v>
      </c>
      <c r="C3" s="51">
        <v>2</v>
      </c>
      <c r="D3" s="50" t="s">
        <v>155</v>
      </c>
      <c r="E3" s="44">
        <v>63.29</v>
      </c>
      <c r="F3" s="44">
        <f>C3*E3</f>
        <v>126.58</v>
      </c>
      <c r="G3" s="52">
        <v>0.1</v>
      </c>
      <c r="H3" s="53">
        <f>F3*G3</f>
        <v>12.657999999999999</v>
      </c>
      <c r="I3" s="55">
        <f>10*12</f>
        <v>120</v>
      </c>
      <c r="J3" s="45">
        <f>(F3-H3)/I3</f>
        <v>0.94935000000000003</v>
      </c>
      <c r="K3" s="46"/>
      <c r="L3" s="46"/>
    </row>
    <row r="4" spans="1:12" ht="14.1" customHeight="1">
      <c r="A4" s="43">
        <v>2</v>
      </c>
      <c r="B4" s="50" t="s">
        <v>156</v>
      </c>
      <c r="C4" s="51">
        <v>2</v>
      </c>
      <c r="D4" s="50" t="s">
        <v>155</v>
      </c>
      <c r="E4" s="44">
        <v>39.6</v>
      </c>
      <c r="F4" s="44">
        <f t="shared" ref="F4:F32" si="0">C4*E4</f>
        <v>79.2</v>
      </c>
      <c r="G4" s="52">
        <v>0.1</v>
      </c>
      <c r="H4" s="53">
        <f t="shared" ref="H4:H32" si="1">F4*G4</f>
        <v>7.92</v>
      </c>
      <c r="I4" s="55">
        <f t="shared" ref="I4:I13" si="2">10*12</f>
        <v>120</v>
      </c>
      <c r="J4" s="45">
        <f t="shared" ref="J4:J32" si="3">(F4-H4)/I4</f>
        <v>0.59399999999999997</v>
      </c>
      <c r="L4" s="46"/>
    </row>
    <row r="5" spans="1:12" ht="14.1" customHeight="1">
      <c r="A5" s="43">
        <v>3</v>
      </c>
      <c r="B5" s="50" t="s">
        <v>157</v>
      </c>
      <c r="C5" s="51">
        <v>2</v>
      </c>
      <c r="D5" s="50" t="s">
        <v>155</v>
      </c>
      <c r="E5" s="44">
        <v>33.36</v>
      </c>
      <c r="F5" s="44">
        <f t="shared" si="0"/>
        <v>66.72</v>
      </c>
      <c r="G5" s="52">
        <v>0.1</v>
      </c>
      <c r="H5" s="53">
        <f t="shared" si="1"/>
        <v>6.6719999999999997</v>
      </c>
      <c r="I5" s="55">
        <f t="shared" si="2"/>
        <v>120</v>
      </c>
      <c r="J5" s="45">
        <f t="shared" si="3"/>
        <v>0.50039999999999996</v>
      </c>
      <c r="L5" s="46"/>
    </row>
    <row r="6" spans="1:12" ht="14.1" customHeight="1">
      <c r="A6" s="43">
        <v>4</v>
      </c>
      <c r="B6" s="50" t="s">
        <v>158</v>
      </c>
      <c r="C6" s="51">
        <v>2</v>
      </c>
      <c r="D6" s="50" t="s">
        <v>155</v>
      </c>
      <c r="E6" s="44">
        <v>39.18</v>
      </c>
      <c r="F6" s="44">
        <f t="shared" si="0"/>
        <v>78.36</v>
      </c>
      <c r="G6" s="52">
        <v>0.1</v>
      </c>
      <c r="H6" s="53">
        <f t="shared" si="1"/>
        <v>7.8360000000000003</v>
      </c>
      <c r="I6" s="55">
        <f t="shared" si="2"/>
        <v>120</v>
      </c>
      <c r="J6" s="45">
        <f t="shared" si="3"/>
        <v>0.5877</v>
      </c>
      <c r="L6" s="46"/>
    </row>
    <row r="7" spans="1:12" ht="14.1" customHeight="1">
      <c r="A7" s="43">
        <v>5</v>
      </c>
      <c r="B7" s="50" t="s">
        <v>159</v>
      </c>
      <c r="C7" s="51">
        <v>2</v>
      </c>
      <c r="D7" s="50" t="s">
        <v>155</v>
      </c>
      <c r="E7" s="44">
        <v>34.15</v>
      </c>
      <c r="F7" s="44">
        <f t="shared" si="0"/>
        <v>68.3</v>
      </c>
      <c r="G7" s="52">
        <v>0.1</v>
      </c>
      <c r="H7" s="53">
        <f t="shared" si="1"/>
        <v>6.83</v>
      </c>
      <c r="I7" s="55">
        <f t="shared" si="2"/>
        <v>120</v>
      </c>
      <c r="J7" s="45">
        <f t="shared" si="3"/>
        <v>0.51224999999999998</v>
      </c>
      <c r="L7" s="46"/>
    </row>
    <row r="8" spans="1:12" ht="14.1" customHeight="1">
      <c r="A8" s="43">
        <v>6</v>
      </c>
      <c r="B8" s="50" t="s">
        <v>160</v>
      </c>
      <c r="C8" s="51">
        <v>2</v>
      </c>
      <c r="D8" s="50" t="s">
        <v>155</v>
      </c>
      <c r="E8" s="44">
        <v>56.58</v>
      </c>
      <c r="F8" s="44">
        <f t="shared" si="0"/>
        <v>113.16</v>
      </c>
      <c r="G8" s="52">
        <v>0.1</v>
      </c>
      <c r="H8" s="53">
        <f t="shared" si="1"/>
        <v>11.316000000000001</v>
      </c>
      <c r="I8" s="55">
        <f t="shared" si="2"/>
        <v>120</v>
      </c>
      <c r="J8" s="45">
        <f t="shared" si="3"/>
        <v>0.84870000000000001</v>
      </c>
      <c r="L8" s="46"/>
    </row>
    <row r="9" spans="1:12" ht="14.1" customHeight="1">
      <c r="A9" s="43">
        <v>7</v>
      </c>
      <c r="B9" s="50" t="s">
        <v>161</v>
      </c>
      <c r="C9" s="51">
        <v>2</v>
      </c>
      <c r="D9" s="50" t="s">
        <v>155</v>
      </c>
      <c r="E9" s="44">
        <v>53.43</v>
      </c>
      <c r="F9" s="44">
        <f t="shared" si="0"/>
        <v>106.86</v>
      </c>
      <c r="G9" s="52">
        <v>0.1</v>
      </c>
      <c r="H9" s="53">
        <f t="shared" si="1"/>
        <v>10.686</v>
      </c>
      <c r="I9" s="55">
        <f t="shared" si="2"/>
        <v>120</v>
      </c>
      <c r="J9" s="45">
        <f t="shared" si="3"/>
        <v>0.80145</v>
      </c>
      <c r="L9" s="46"/>
    </row>
    <row r="10" spans="1:12" ht="14.1" customHeight="1">
      <c r="A10" s="43">
        <v>8</v>
      </c>
      <c r="B10" s="50" t="s">
        <v>162</v>
      </c>
      <c r="C10" s="51">
        <v>2</v>
      </c>
      <c r="D10" s="50" t="s">
        <v>155</v>
      </c>
      <c r="E10" s="44">
        <v>159.88</v>
      </c>
      <c r="F10" s="44">
        <f t="shared" si="0"/>
        <v>319.76</v>
      </c>
      <c r="G10" s="52">
        <v>0.1</v>
      </c>
      <c r="H10" s="53">
        <f t="shared" si="1"/>
        <v>31.975999999999999</v>
      </c>
      <c r="I10" s="55">
        <f t="shared" si="2"/>
        <v>120</v>
      </c>
      <c r="J10" s="45">
        <f t="shared" si="3"/>
        <v>2.3982000000000001</v>
      </c>
      <c r="L10" s="46"/>
    </row>
    <row r="11" spans="1:12" ht="14.1" customHeight="1">
      <c r="A11" s="43">
        <v>9</v>
      </c>
      <c r="B11" s="50" t="s">
        <v>163</v>
      </c>
      <c r="C11" s="51">
        <v>2</v>
      </c>
      <c r="D11" s="50" t="s">
        <v>155</v>
      </c>
      <c r="E11" s="44">
        <v>48.86</v>
      </c>
      <c r="F11" s="44">
        <f t="shared" si="0"/>
        <v>97.72</v>
      </c>
      <c r="G11" s="52">
        <v>0.1</v>
      </c>
      <c r="H11" s="53">
        <f t="shared" si="1"/>
        <v>9.7720000000000002</v>
      </c>
      <c r="I11" s="55">
        <f t="shared" si="2"/>
        <v>120</v>
      </c>
      <c r="J11" s="45">
        <f t="shared" si="3"/>
        <v>0.7329</v>
      </c>
      <c r="L11" s="46"/>
    </row>
    <row r="12" spans="1:12" ht="14.1" customHeight="1">
      <c r="A12" s="43">
        <v>10</v>
      </c>
      <c r="B12" s="50" t="s">
        <v>164</v>
      </c>
      <c r="C12" s="51">
        <v>2</v>
      </c>
      <c r="D12" s="50" t="s">
        <v>155</v>
      </c>
      <c r="E12" s="44">
        <v>146.12</v>
      </c>
      <c r="F12" s="44">
        <f t="shared" si="0"/>
        <v>292.24</v>
      </c>
      <c r="G12" s="52">
        <v>0.1</v>
      </c>
      <c r="H12" s="53">
        <f t="shared" si="1"/>
        <v>29.224</v>
      </c>
      <c r="I12" s="55">
        <f t="shared" si="2"/>
        <v>120</v>
      </c>
      <c r="J12" s="45">
        <f t="shared" si="3"/>
        <v>2.1918000000000002</v>
      </c>
      <c r="L12" s="46"/>
    </row>
    <row r="13" spans="1:12" ht="14.1" customHeight="1">
      <c r="A13" s="43">
        <v>11</v>
      </c>
      <c r="B13" s="50" t="s">
        <v>165</v>
      </c>
      <c r="C13" s="51">
        <v>2</v>
      </c>
      <c r="D13" s="50" t="s">
        <v>155</v>
      </c>
      <c r="E13" s="44">
        <v>33.549999999999997</v>
      </c>
      <c r="F13" s="44">
        <f t="shared" si="0"/>
        <v>67.099999999999994</v>
      </c>
      <c r="G13" s="52">
        <v>0.1</v>
      </c>
      <c r="H13" s="53">
        <f t="shared" si="1"/>
        <v>6.71</v>
      </c>
      <c r="I13" s="55">
        <f t="shared" si="2"/>
        <v>120</v>
      </c>
      <c r="J13" s="45">
        <f t="shared" si="3"/>
        <v>0.50324999999999998</v>
      </c>
      <c r="L13" s="46"/>
    </row>
    <row r="14" spans="1:12" ht="14.1" customHeight="1">
      <c r="A14" s="43">
        <v>12</v>
      </c>
      <c r="B14" s="50" t="s">
        <v>166</v>
      </c>
      <c r="C14" s="51">
        <v>2</v>
      </c>
      <c r="D14" s="50" t="s">
        <v>155</v>
      </c>
      <c r="E14" s="44">
        <v>28.64</v>
      </c>
      <c r="F14" s="44">
        <f t="shared" si="0"/>
        <v>57.28</v>
      </c>
      <c r="G14" s="52">
        <v>0.1</v>
      </c>
      <c r="H14" s="53">
        <f t="shared" si="1"/>
        <v>5.7279999999999998</v>
      </c>
      <c r="I14" s="55">
        <f t="shared" ref="I14:I23" si="4">10*12</f>
        <v>120</v>
      </c>
      <c r="J14" s="45">
        <f t="shared" si="3"/>
        <v>0.42959999999999998</v>
      </c>
      <c r="L14" s="46"/>
    </row>
    <row r="15" spans="1:12" ht="14.1" customHeight="1">
      <c r="A15" s="43">
        <v>13</v>
      </c>
      <c r="B15" s="50" t="s">
        <v>167</v>
      </c>
      <c r="C15" s="51">
        <v>2</v>
      </c>
      <c r="D15" s="50" t="s">
        <v>155</v>
      </c>
      <c r="E15" s="44">
        <v>32.56</v>
      </c>
      <c r="F15" s="44">
        <f t="shared" si="0"/>
        <v>65.12</v>
      </c>
      <c r="G15" s="52">
        <v>0.1</v>
      </c>
      <c r="H15" s="53">
        <f t="shared" si="1"/>
        <v>6.5119999999999996</v>
      </c>
      <c r="I15" s="55">
        <f t="shared" si="4"/>
        <v>120</v>
      </c>
      <c r="J15" s="45">
        <f t="shared" si="3"/>
        <v>0.4884</v>
      </c>
      <c r="L15" s="46"/>
    </row>
    <row r="16" spans="1:12" ht="14.1" customHeight="1">
      <c r="A16" s="43">
        <v>14</v>
      </c>
      <c r="B16" s="50" t="s">
        <v>168</v>
      </c>
      <c r="C16" s="51">
        <v>2</v>
      </c>
      <c r="D16" s="50" t="s">
        <v>155</v>
      </c>
      <c r="E16" s="44">
        <v>9.4600000000000009</v>
      </c>
      <c r="F16" s="44">
        <f t="shared" si="0"/>
        <v>18.920000000000002</v>
      </c>
      <c r="G16" s="52">
        <v>0.1</v>
      </c>
      <c r="H16" s="53">
        <f t="shared" si="1"/>
        <v>1.8919999999999999</v>
      </c>
      <c r="I16" s="55">
        <f t="shared" si="4"/>
        <v>120</v>
      </c>
      <c r="J16" s="45">
        <f t="shared" si="3"/>
        <v>0.1419</v>
      </c>
      <c r="L16" s="46"/>
    </row>
    <row r="17" spans="1:12" ht="14.1" customHeight="1">
      <c r="A17" s="43">
        <v>15</v>
      </c>
      <c r="B17" s="50" t="s">
        <v>169</v>
      </c>
      <c r="C17" s="51">
        <v>2</v>
      </c>
      <c r="D17" s="50" t="s">
        <v>155</v>
      </c>
      <c r="E17" s="44">
        <v>25.49</v>
      </c>
      <c r="F17" s="44">
        <f t="shared" si="0"/>
        <v>50.98</v>
      </c>
      <c r="G17" s="52">
        <v>0.1</v>
      </c>
      <c r="H17" s="53">
        <f t="shared" si="1"/>
        <v>5.0979999999999999</v>
      </c>
      <c r="I17" s="55">
        <f t="shared" si="4"/>
        <v>120</v>
      </c>
      <c r="J17" s="45">
        <f t="shared" si="3"/>
        <v>0.38235000000000002</v>
      </c>
      <c r="L17" s="46"/>
    </row>
    <row r="18" spans="1:12" ht="14.1" customHeight="1">
      <c r="A18" s="43">
        <v>16</v>
      </c>
      <c r="B18" s="50" t="s">
        <v>170</v>
      </c>
      <c r="C18" s="51">
        <v>2</v>
      </c>
      <c r="D18" s="50" t="s">
        <v>155</v>
      </c>
      <c r="E18" s="44">
        <v>51.66</v>
      </c>
      <c r="F18" s="44">
        <f t="shared" si="0"/>
        <v>103.32</v>
      </c>
      <c r="G18" s="52">
        <v>0.1</v>
      </c>
      <c r="H18" s="53">
        <f t="shared" si="1"/>
        <v>10.332000000000001</v>
      </c>
      <c r="I18" s="55">
        <f t="shared" si="4"/>
        <v>120</v>
      </c>
      <c r="J18" s="45">
        <f t="shared" si="3"/>
        <v>0.77490000000000003</v>
      </c>
      <c r="L18" s="46"/>
    </row>
    <row r="19" spans="1:12" ht="14.1" customHeight="1">
      <c r="A19" s="43">
        <v>17</v>
      </c>
      <c r="B19" s="50" t="s">
        <v>171</v>
      </c>
      <c r="C19" s="51">
        <v>2</v>
      </c>
      <c r="D19" s="50" t="s">
        <v>155</v>
      </c>
      <c r="E19" s="44">
        <v>35.979999999999997</v>
      </c>
      <c r="F19" s="44">
        <f t="shared" si="0"/>
        <v>71.959999999999994</v>
      </c>
      <c r="G19" s="52">
        <v>0.1</v>
      </c>
      <c r="H19" s="53">
        <f t="shared" si="1"/>
        <v>7.1959999999999997</v>
      </c>
      <c r="I19" s="55">
        <f t="shared" si="4"/>
        <v>120</v>
      </c>
      <c r="J19" s="45">
        <f t="shared" si="3"/>
        <v>0.53969999999999996</v>
      </c>
      <c r="L19" s="46"/>
    </row>
    <row r="20" spans="1:12" ht="14.1" customHeight="1">
      <c r="A20" s="43">
        <v>18</v>
      </c>
      <c r="B20" s="50" t="s">
        <v>172</v>
      </c>
      <c r="C20" s="51">
        <v>2</v>
      </c>
      <c r="D20" s="50" t="s">
        <v>155</v>
      </c>
      <c r="E20" s="44">
        <v>11.39</v>
      </c>
      <c r="F20" s="44">
        <f t="shared" si="0"/>
        <v>22.78</v>
      </c>
      <c r="G20" s="52">
        <v>0.1</v>
      </c>
      <c r="H20" s="53">
        <f t="shared" si="1"/>
        <v>2.278</v>
      </c>
      <c r="I20" s="55">
        <f t="shared" si="4"/>
        <v>120</v>
      </c>
      <c r="J20" s="45">
        <f t="shared" si="3"/>
        <v>0.17085</v>
      </c>
      <c r="L20" s="46"/>
    </row>
    <row r="21" spans="1:12" ht="14.1" customHeight="1">
      <c r="A21" s="43">
        <v>19</v>
      </c>
      <c r="B21" s="50" t="s">
        <v>173</v>
      </c>
      <c r="C21" s="51">
        <v>2</v>
      </c>
      <c r="D21" s="50" t="s">
        <v>155</v>
      </c>
      <c r="E21" s="44">
        <v>41.49</v>
      </c>
      <c r="F21" s="44">
        <f t="shared" si="0"/>
        <v>82.98</v>
      </c>
      <c r="G21" s="52">
        <v>0.1</v>
      </c>
      <c r="H21" s="53">
        <f t="shared" si="1"/>
        <v>8.298</v>
      </c>
      <c r="I21" s="55">
        <f t="shared" si="4"/>
        <v>120</v>
      </c>
      <c r="J21" s="45">
        <f t="shared" si="3"/>
        <v>0.62234999999999996</v>
      </c>
      <c r="L21" s="46"/>
    </row>
    <row r="22" spans="1:12" ht="14.1" customHeight="1">
      <c r="A22" s="43">
        <v>20</v>
      </c>
      <c r="B22" s="50" t="s">
        <v>174</v>
      </c>
      <c r="C22" s="51">
        <v>2</v>
      </c>
      <c r="D22" s="50" t="s">
        <v>155</v>
      </c>
      <c r="E22" s="44">
        <v>31.05</v>
      </c>
      <c r="F22" s="44">
        <f t="shared" si="0"/>
        <v>62.1</v>
      </c>
      <c r="G22" s="52">
        <v>0.1</v>
      </c>
      <c r="H22" s="53">
        <f t="shared" si="1"/>
        <v>6.21</v>
      </c>
      <c r="I22" s="55">
        <f t="shared" si="4"/>
        <v>120</v>
      </c>
      <c r="J22" s="45">
        <f t="shared" si="3"/>
        <v>0.46575</v>
      </c>
      <c r="L22" s="46"/>
    </row>
    <row r="23" spans="1:12" ht="14.1" customHeight="1">
      <c r="A23" s="43">
        <v>21</v>
      </c>
      <c r="B23" s="50" t="s">
        <v>175</v>
      </c>
      <c r="C23" s="51">
        <v>2</v>
      </c>
      <c r="D23" s="50" t="s">
        <v>155</v>
      </c>
      <c r="E23" s="44">
        <v>12.44</v>
      </c>
      <c r="F23" s="44">
        <f t="shared" si="0"/>
        <v>24.88</v>
      </c>
      <c r="G23" s="52">
        <v>0.1</v>
      </c>
      <c r="H23" s="53">
        <f t="shared" si="1"/>
        <v>2.488</v>
      </c>
      <c r="I23" s="55">
        <f t="shared" si="4"/>
        <v>120</v>
      </c>
      <c r="J23" s="45">
        <f t="shared" si="3"/>
        <v>0.18659999999999999</v>
      </c>
      <c r="L23" s="46"/>
    </row>
    <row r="24" spans="1:12" ht="14.1" customHeight="1">
      <c r="A24" s="43">
        <v>22</v>
      </c>
      <c r="B24" s="50" t="s">
        <v>176</v>
      </c>
      <c r="C24" s="51">
        <v>2</v>
      </c>
      <c r="D24" s="50" t="s">
        <v>155</v>
      </c>
      <c r="E24" s="44">
        <v>15.05</v>
      </c>
      <c r="F24" s="44">
        <f t="shared" si="0"/>
        <v>30.1</v>
      </c>
      <c r="G24" s="52">
        <v>0.1</v>
      </c>
      <c r="H24" s="53">
        <f t="shared" si="1"/>
        <v>3.01</v>
      </c>
      <c r="I24" s="55">
        <f t="shared" ref="I24:I32" si="5">10*12</f>
        <v>120</v>
      </c>
      <c r="J24" s="45">
        <f t="shared" si="3"/>
        <v>0.22575000000000001</v>
      </c>
      <c r="L24" s="46"/>
    </row>
    <row r="25" spans="1:12" ht="14.1" customHeight="1">
      <c r="A25" s="43">
        <v>23</v>
      </c>
      <c r="B25" s="50" t="s">
        <v>177</v>
      </c>
      <c r="C25" s="51">
        <v>2</v>
      </c>
      <c r="D25" s="50" t="s">
        <v>155</v>
      </c>
      <c r="E25" s="44">
        <v>303.11</v>
      </c>
      <c r="F25" s="44">
        <f t="shared" si="0"/>
        <v>606.22</v>
      </c>
      <c r="G25" s="52">
        <v>0.1</v>
      </c>
      <c r="H25" s="53">
        <f t="shared" si="1"/>
        <v>60.622</v>
      </c>
      <c r="I25" s="55">
        <f t="shared" si="5"/>
        <v>120</v>
      </c>
      <c r="J25" s="45">
        <f t="shared" si="3"/>
        <v>4.5466499999999996</v>
      </c>
      <c r="L25" s="46"/>
    </row>
    <row r="26" spans="1:12" ht="14.1" customHeight="1">
      <c r="A26" s="43">
        <v>24</v>
      </c>
      <c r="B26" s="50" t="s">
        <v>178</v>
      </c>
      <c r="C26" s="51">
        <v>2</v>
      </c>
      <c r="D26" s="50" t="s">
        <v>155</v>
      </c>
      <c r="E26" s="44">
        <v>214.47</v>
      </c>
      <c r="F26" s="44">
        <f t="shared" si="0"/>
        <v>428.94</v>
      </c>
      <c r="G26" s="52">
        <v>0.1</v>
      </c>
      <c r="H26" s="53">
        <f t="shared" si="1"/>
        <v>42.893999999999998</v>
      </c>
      <c r="I26" s="55">
        <f t="shared" si="5"/>
        <v>120</v>
      </c>
      <c r="J26" s="45">
        <f t="shared" si="3"/>
        <v>3.21705</v>
      </c>
      <c r="L26" s="46"/>
    </row>
    <row r="27" spans="1:12" ht="14.1" customHeight="1">
      <c r="A27" s="43">
        <v>25</v>
      </c>
      <c r="B27" s="50" t="s">
        <v>179</v>
      </c>
      <c r="C27" s="51">
        <v>1</v>
      </c>
      <c r="D27" s="50" t="s">
        <v>180</v>
      </c>
      <c r="E27" s="44">
        <v>724.96</v>
      </c>
      <c r="F27" s="44">
        <f t="shared" si="0"/>
        <v>724.96</v>
      </c>
      <c r="G27" s="52">
        <v>0.1</v>
      </c>
      <c r="H27" s="53">
        <f t="shared" si="1"/>
        <v>72.495999999999995</v>
      </c>
      <c r="I27" s="55">
        <f t="shared" si="5"/>
        <v>120</v>
      </c>
      <c r="J27" s="45">
        <f t="shared" si="3"/>
        <v>5.4371999999999998</v>
      </c>
      <c r="L27" s="46"/>
    </row>
    <row r="28" spans="1:12" ht="14.1" customHeight="1">
      <c r="A28" s="43">
        <v>26</v>
      </c>
      <c r="B28" s="50" t="s">
        <v>181</v>
      </c>
      <c r="C28" s="51">
        <v>1</v>
      </c>
      <c r="D28" s="50" t="s">
        <v>180</v>
      </c>
      <c r="E28" s="44">
        <v>434.99</v>
      </c>
      <c r="F28" s="44">
        <f t="shared" si="0"/>
        <v>434.99</v>
      </c>
      <c r="G28" s="52">
        <v>0.1</v>
      </c>
      <c r="H28" s="53">
        <f t="shared" si="1"/>
        <v>43.499000000000002</v>
      </c>
      <c r="I28" s="55">
        <f t="shared" si="5"/>
        <v>120</v>
      </c>
      <c r="J28" s="45">
        <f t="shared" si="3"/>
        <v>3.2624249999999999</v>
      </c>
      <c r="L28" s="46"/>
    </row>
    <row r="29" spans="1:12" ht="14.1" customHeight="1">
      <c r="A29" s="43">
        <v>27</v>
      </c>
      <c r="B29" s="50" t="s">
        <v>182</v>
      </c>
      <c r="C29" s="51">
        <v>1</v>
      </c>
      <c r="D29" s="50" t="s">
        <v>180</v>
      </c>
      <c r="E29" s="44">
        <v>2964.87</v>
      </c>
      <c r="F29" s="44">
        <f t="shared" si="0"/>
        <v>2964.87</v>
      </c>
      <c r="G29" s="52">
        <v>0.1</v>
      </c>
      <c r="H29" s="53">
        <f t="shared" si="1"/>
        <v>296.48700000000002</v>
      </c>
      <c r="I29" s="55">
        <f t="shared" si="5"/>
        <v>120</v>
      </c>
      <c r="J29" s="45">
        <f t="shared" si="3"/>
        <v>22.236525</v>
      </c>
      <c r="L29" s="46"/>
    </row>
    <row r="30" spans="1:12" ht="14.1" customHeight="1">
      <c r="A30" s="43">
        <v>28</v>
      </c>
      <c r="B30" s="50" t="s">
        <v>183</v>
      </c>
      <c r="C30" s="51">
        <v>1</v>
      </c>
      <c r="D30" s="50" t="s">
        <v>180</v>
      </c>
      <c r="E30" s="44">
        <v>1113.48</v>
      </c>
      <c r="F30" s="44">
        <f t="shared" si="0"/>
        <v>1113.48</v>
      </c>
      <c r="G30" s="52">
        <v>0.1</v>
      </c>
      <c r="H30" s="53">
        <f t="shared" si="1"/>
        <v>111.348</v>
      </c>
      <c r="I30" s="55">
        <f t="shared" si="5"/>
        <v>120</v>
      </c>
      <c r="J30" s="45">
        <f t="shared" si="3"/>
        <v>8.3511000000000006</v>
      </c>
      <c r="L30" s="46"/>
    </row>
    <row r="31" spans="1:12" ht="14.1" customHeight="1">
      <c r="A31" s="43">
        <v>29</v>
      </c>
      <c r="B31" s="50" t="s">
        <v>184</v>
      </c>
      <c r="C31" s="51">
        <v>1</v>
      </c>
      <c r="D31" s="50" t="s">
        <v>180</v>
      </c>
      <c r="E31" s="44">
        <v>673.59</v>
      </c>
      <c r="F31" s="44">
        <f t="shared" si="0"/>
        <v>673.59</v>
      </c>
      <c r="G31" s="52">
        <v>0.1</v>
      </c>
      <c r="H31" s="53">
        <f t="shared" si="1"/>
        <v>67.358999999999995</v>
      </c>
      <c r="I31" s="55">
        <f t="shared" si="5"/>
        <v>120</v>
      </c>
      <c r="J31" s="45">
        <f t="shared" si="3"/>
        <v>5.0519249999999998</v>
      </c>
      <c r="L31" s="46"/>
    </row>
    <row r="32" spans="1:12" ht="14.1" customHeight="1">
      <c r="A32" s="43">
        <v>30</v>
      </c>
      <c r="B32" s="50" t="s">
        <v>185</v>
      </c>
      <c r="C32" s="51">
        <v>1</v>
      </c>
      <c r="D32" s="50" t="s">
        <v>180</v>
      </c>
      <c r="E32" s="44">
        <v>518.73</v>
      </c>
      <c r="F32" s="44">
        <f t="shared" si="0"/>
        <v>518.73</v>
      </c>
      <c r="G32" s="52">
        <v>0.1</v>
      </c>
      <c r="H32" s="53">
        <f t="shared" si="1"/>
        <v>51.872999999999998</v>
      </c>
      <c r="I32" s="55">
        <f t="shared" si="5"/>
        <v>120</v>
      </c>
      <c r="J32" s="45">
        <f t="shared" si="3"/>
        <v>3.8904749999999999</v>
      </c>
      <c r="L32" s="46"/>
    </row>
    <row r="33" spans="1:12" ht="14.1" customHeight="1">
      <c r="A33" s="240" t="s">
        <v>186</v>
      </c>
      <c r="B33" s="241"/>
      <c r="C33" s="241"/>
      <c r="D33" s="242"/>
      <c r="E33" s="48">
        <f t="shared" ref="E33:H33" si="6">SUM(E3:E32)</f>
        <v>7951.41</v>
      </c>
      <c r="F33" s="48">
        <f t="shared" si="6"/>
        <v>9472.2000000000007</v>
      </c>
      <c r="G33" s="54" t="s">
        <v>187</v>
      </c>
      <c r="H33" s="47">
        <f t="shared" si="6"/>
        <v>947.22</v>
      </c>
      <c r="I33" s="54" t="s">
        <v>187</v>
      </c>
      <c r="J33" s="48">
        <f>SUM(J3:J32)</f>
        <v>71.041499999999999</v>
      </c>
      <c r="L33" s="46"/>
    </row>
    <row r="34" spans="1:12" ht="14.1" customHeight="1">
      <c r="A34" s="243" t="s">
        <v>188</v>
      </c>
      <c r="B34" s="243"/>
      <c r="C34" s="243"/>
      <c r="D34" s="243"/>
      <c r="E34" s="243"/>
      <c r="F34" s="243"/>
      <c r="G34" s="243"/>
      <c r="H34" s="243"/>
      <c r="I34" s="243"/>
      <c r="J34" s="49">
        <f>J33/2</f>
        <v>35.52075</v>
      </c>
      <c r="L34" s="46"/>
    </row>
  </sheetData>
  <mergeCells count="3">
    <mergeCell ref="A1:J1"/>
    <mergeCell ref="A33:D33"/>
    <mergeCell ref="A34:I34"/>
  </mergeCells>
  <pageMargins left="0.75" right="0.75" top="1" bottom="1" header="0.5" footer="0.5"/>
  <pageSetup paperSize="9" scale="5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17"/>
  <sheetViews>
    <sheetView workbookViewId="0">
      <selection activeCell="B27" sqref="B27"/>
    </sheetView>
  </sheetViews>
  <sheetFormatPr defaultColWidth="12.85546875" defaultRowHeight="14.1" customHeight="1"/>
  <cols>
    <col min="1" max="1" width="12.85546875" style="122" customWidth="1"/>
    <col min="2" max="2" width="45.28515625" style="108" customWidth="1"/>
    <col min="3" max="3" width="12.85546875" style="108" customWidth="1"/>
    <col min="4" max="4" width="19.85546875" style="108" customWidth="1"/>
    <col min="5" max="16380" width="12.85546875" style="108" customWidth="1"/>
    <col min="16381" max="16384" width="12.85546875" style="108"/>
  </cols>
  <sheetData>
    <row r="1" spans="1:9" ht="21">
      <c r="A1" s="244" t="s">
        <v>119</v>
      </c>
      <c r="B1" s="244"/>
      <c r="C1" s="244"/>
      <c r="D1" s="244"/>
      <c r="E1" s="244"/>
      <c r="F1" s="244"/>
      <c r="G1" s="244"/>
    </row>
    <row r="2" spans="1:9" ht="14.1" customHeight="1">
      <c r="A2" s="109" t="s">
        <v>137</v>
      </c>
      <c r="B2" s="109" t="s">
        <v>145</v>
      </c>
      <c r="C2" s="110" t="s">
        <v>146</v>
      </c>
      <c r="D2" s="109" t="s">
        <v>147</v>
      </c>
      <c r="E2" s="109" t="s">
        <v>148</v>
      </c>
      <c r="F2" s="109" t="s">
        <v>149</v>
      </c>
      <c r="G2" s="109" t="s">
        <v>189</v>
      </c>
    </row>
    <row r="3" spans="1:9" ht="14.1" customHeight="1">
      <c r="A3" s="111">
        <v>1</v>
      </c>
      <c r="B3" s="112" t="s">
        <v>190</v>
      </c>
      <c r="C3" s="113">
        <v>1</v>
      </c>
      <c r="D3" s="111" t="s">
        <v>119</v>
      </c>
      <c r="E3" s="114">
        <v>70.66</v>
      </c>
      <c r="F3" s="115">
        <f>C3*E3</f>
        <v>70.66</v>
      </c>
      <c r="G3" s="116">
        <f>F3/12</f>
        <v>5.8883333333333301</v>
      </c>
      <c r="H3" s="117"/>
      <c r="I3" s="117"/>
    </row>
    <row r="4" spans="1:9" ht="14.1" customHeight="1">
      <c r="A4" s="111">
        <v>2</v>
      </c>
      <c r="B4" s="112" t="s">
        <v>191</v>
      </c>
      <c r="C4" s="113">
        <v>1</v>
      </c>
      <c r="D4" s="111" t="s">
        <v>119</v>
      </c>
      <c r="E4" s="114">
        <v>17.52</v>
      </c>
      <c r="F4" s="115">
        <f>C4*E4</f>
        <v>17.52</v>
      </c>
      <c r="G4" s="116">
        <f>F4/12</f>
        <v>1.46</v>
      </c>
      <c r="I4" s="117"/>
    </row>
    <row r="5" spans="1:9" ht="14.1" customHeight="1">
      <c r="A5" s="111">
        <v>3</v>
      </c>
      <c r="B5" s="112" t="s">
        <v>192</v>
      </c>
      <c r="C5" s="113">
        <v>1</v>
      </c>
      <c r="D5" s="111" t="s">
        <v>119</v>
      </c>
      <c r="E5" s="114">
        <v>24.43</v>
      </c>
      <c r="F5" s="115">
        <f>C5*E5</f>
        <v>24.43</v>
      </c>
      <c r="G5" s="116">
        <f>F5/12</f>
        <v>2.0358333333333301</v>
      </c>
      <c r="I5" s="117"/>
    </row>
    <row r="6" spans="1:9" ht="14.1" customHeight="1">
      <c r="A6" s="111">
        <v>4</v>
      </c>
      <c r="B6" s="112" t="s">
        <v>193</v>
      </c>
      <c r="C6" s="113">
        <v>2</v>
      </c>
      <c r="D6" s="111" t="s">
        <v>119</v>
      </c>
      <c r="E6" s="114">
        <v>19.05</v>
      </c>
      <c r="F6" s="115">
        <f>C6*E6</f>
        <v>38.1</v>
      </c>
      <c r="G6" s="116">
        <f>F6/12</f>
        <v>3.1749999999999998</v>
      </c>
      <c r="I6" s="117"/>
    </row>
    <row r="7" spans="1:9" ht="14.1" customHeight="1">
      <c r="A7" s="111">
        <v>5</v>
      </c>
      <c r="B7" s="112" t="s">
        <v>194</v>
      </c>
      <c r="C7" s="113">
        <v>2</v>
      </c>
      <c r="D7" s="111" t="s">
        <v>119</v>
      </c>
      <c r="E7" s="114">
        <v>138.68</v>
      </c>
      <c r="F7" s="115">
        <f t="shared" ref="F7:F12" si="0">C7*E7</f>
        <v>277.36</v>
      </c>
      <c r="G7" s="116">
        <f t="shared" ref="G7:G12" si="1">F7/12</f>
        <v>23.113333333333301</v>
      </c>
      <c r="I7" s="117"/>
    </row>
    <row r="8" spans="1:9" ht="14.1" customHeight="1">
      <c r="A8" s="111">
        <v>6</v>
      </c>
      <c r="B8" s="112" t="s">
        <v>195</v>
      </c>
      <c r="C8" s="113">
        <v>2</v>
      </c>
      <c r="D8" s="111" t="s">
        <v>119</v>
      </c>
      <c r="E8" s="114">
        <v>6.65</v>
      </c>
      <c r="F8" s="115">
        <f t="shared" si="0"/>
        <v>13.3</v>
      </c>
      <c r="G8" s="116">
        <f t="shared" si="1"/>
        <v>1.1083333333333301</v>
      </c>
      <c r="I8" s="117"/>
    </row>
    <row r="9" spans="1:9" ht="14.1" customHeight="1">
      <c r="A9" s="111">
        <v>7</v>
      </c>
      <c r="B9" s="112" t="s">
        <v>196</v>
      </c>
      <c r="C9" s="113">
        <v>2</v>
      </c>
      <c r="D9" s="111" t="s">
        <v>119</v>
      </c>
      <c r="E9" s="114">
        <v>8.9</v>
      </c>
      <c r="F9" s="115">
        <f t="shared" si="0"/>
        <v>17.8</v>
      </c>
      <c r="G9" s="116">
        <f t="shared" si="1"/>
        <v>1.4833333333333301</v>
      </c>
      <c r="I9" s="117"/>
    </row>
    <row r="10" spans="1:9" ht="14.1" customHeight="1">
      <c r="A10" s="111">
        <v>8</v>
      </c>
      <c r="B10" s="112" t="s">
        <v>197</v>
      </c>
      <c r="C10" s="113">
        <v>1</v>
      </c>
      <c r="D10" s="111" t="s">
        <v>119</v>
      </c>
      <c r="E10" s="114">
        <v>33.909999999999997</v>
      </c>
      <c r="F10" s="115">
        <f t="shared" si="0"/>
        <v>33.909999999999997</v>
      </c>
      <c r="G10" s="116">
        <f t="shared" si="1"/>
        <v>2.8258333333333301</v>
      </c>
      <c r="I10" s="117"/>
    </row>
    <row r="11" spans="1:9" ht="14.1" customHeight="1">
      <c r="A11" s="111">
        <v>9</v>
      </c>
      <c r="B11" s="112" t="s">
        <v>198</v>
      </c>
      <c r="C11" s="113">
        <v>2</v>
      </c>
      <c r="D11" s="111" t="s">
        <v>119</v>
      </c>
      <c r="E11" s="114">
        <v>241.53</v>
      </c>
      <c r="F11" s="115">
        <f t="shared" si="0"/>
        <v>483.06</v>
      </c>
      <c r="G11" s="116">
        <f t="shared" si="1"/>
        <v>40.255000000000003</v>
      </c>
      <c r="I11" s="117"/>
    </row>
    <row r="12" spans="1:9" ht="14.1" customHeight="1">
      <c r="A12" s="111">
        <v>10</v>
      </c>
      <c r="B12" s="112" t="s">
        <v>199</v>
      </c>
      <c r="C12" s="113">
        <v>1</v>
      </c>
      <c r="D12" s="111" t="s">
        <v>119</v>
      </c>
      <c r="E12" s="114">
        <v>217.17</v>
      </c>
      <c r="F12" s="115">
        <f t="shared" si="0"/>
        <v>217.17</v>
      </c>
      <c r="G12" s="116">
        <f t="shared" si="1"/>
        <v>18.0975</v>
      </c>
      <c r="I12" s="117"/>
    </row>
    <row r="13" spans="1:9" ht="14.1" customHeight="1">
      <c r="A13" s="111">
        <v>11</v>
      </c>
      <c r="B13" s="112" t="s">
        <v>200</v>
      </c>
      <c r="C13" s="113">
        <v>1</v>
      </c>
      <c r="D13" s="111" t="s">
        <v>119</v>
      </c>
      <c r="E13" s="114">
        <v>26.94</v>
      </c>
      <c r="F13" s="115">
        <f>C13*E13</f>
        <v>26.94</v>
      </c>
      <c r="G13" s="116">
        <f>F13/12</f>
        <v>2.2450000000000001</v>
      </c>
      <c r="I13" s="117"/>
    </row>
    <row r="14" spans="1:9" ht="14.1" customHeight="1">
      <c r="A14" s="111">
        <v>12</v>
      </c>
      <c r="B14" s="112" t="s">
        <v>201</v>
      </c>
      <c r="C14" s="113">
        <v>1</v>
      </c>
      <c r="D14" s="111" t="s">
        <v>119</v>
      </c>
      <c r="E14" s="114">
        <v>348.13</v>
      </c>
      <c r="F14" s="115">
        <f>C14*E14</f>
        <v>348.13</v>
      </c>
      <c r="G14" s="116">
        <f>F14/12</f>
        <v>29.010833333333299</v>
      </c>
      <c r="I14" s="117"/>
    </row>
    <row r="15" spans="1:9" ht="14.1" customHeight="1">
      <c r="A15" s="111">
        <v>13</v>
      </c>
      <c r="B15" s="118" t="s">
        <v>202</v>
      </c>
      <c r="C15" s="114">
        <v>1</v>
      </c>
      <c r="D15" s="111" t="s">
        <v>119</v>
      </c>
      <c r="E15" s="114">
        <v>374.28</v>
      </c>
      <c r="F15" s="115">
        <f>C15*E15</f>
        <v>374.28</v>
      </c>
      <c r="G15" s="116">
        <f>F15/12</f>
        <v>31.19</v>
      </c>
      <c r="I15" s="117"/>
    </row>
    <row r="16" spans="1:9" ht="14.1" customHeight="1">
      <c r="A16" s="245" t="s">
        <v>186</v>
      </c>
      <c r="B16" s="246"/>
      <c r="C16" s="246"/>
      <c r="D16" s="247"/>
      <c r="E16" s="119">
        <f>SUM(E3:E15)</f>
        <v>1527.85</v>
      </c>
      <c r="F16" s="120">
        <f>SUM(F3:F15)</f>
        <v>1942.66</v>
      </c>
      <c r="G16" s="120">
        <f>SUM(G3:G15)</f>
        <v>161.88833333333301</v>
      </c>
      <c r="I16" s="117"/>
    </row>
    <row r="17" spans="1:9" ht="14.1" customHeight="1">
      <c r="A17" s="248" t="s">
        <v>188</v>
      </c>
      <c r="B17" s="248"/>
      <c r="C17" s="248"/>
      <c r="D17" s="248"/>
      <c r="E17" s="248"/>
      <c r="F17" s="248"/>
      <c r="G17" s="121">
        <f>G16</f>
        <v>161.88833333333301</v>
      </c>
      <c r="I17" s="117"/>
    </row>
  </sheetData>
  <mergeCells count="3">
    <mergeCell ref="A1:G1"/>
    <mergeCell ref="A16:D16"/>
    <mergeCell ref="A17:F17"/>
  </mergeCells>
  <pageMargins left="0.75" right="0.75" top="1" bottom="1" header="0.5" footer="0.5"/>
  <pageSetup paperSize="9" scale="6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50"/>
  <sheetViews>
    <sheetView workbookViewId="0">
      <selection activeCell="E26" sqref="E26:E31"/>
    </sheetView>
  </sheetViews>
  <sheetFormatPr defaultColWidth="9.140625" defaultRowHeight="15"/>
  <cols>
    <col min="1" max="1" width="50.85546875" customWidth="1"/>
    <col min="2" max="2" width="13.5703125" customWidth="1"/>
    <col min="3" max="3" width="13.85546875" customWidth="1"/>
    <col min="4" max="4" width="7.7109375" style="1" customWidth="1"/>
    <col min="5" max="5" width="39.42578125" customWidth="1"/>
    <col min="7" max="7" width="13.5703125"/>
    <col min="10" max="10" width="9.28515625" customWidth="1"/>
    <col min="11" max="13" width="13.5703125" customWidth="1"/>
    <col min="14" max="14" width="26" customWidth="1"/>
  </cols>
  <sheetData>
    <row r="1" spans="1:5" ht="30" customHeight="1">
      <c r="A1" s="249" t="s">
        <v>203</v>
      </c>
      <c r="B1" s="249"/>
      <c r="C1" s="249"/>
    </row>
    <row r="2" spans="1:5">
      <c r="A2" s="250" t="s">
        <v>137</v>
      </c>
      <c r="B2" s="251"/>
      <c r="C2" s="2" t="s">
        <v>204</v>
      </c>
    </row>
    <row r="3" spans="1:5">
      <c r="A3" s="252" t="s">
        <v>205</v>
      </c>
      <c r="B3" s="252"/>
      <c r="C3" s="3">
        <v>32000</v>
      </c>
      <c r="E3" s="4" t="s">
        <v>206</v>
      </c>
    </row>
    <row r="4" spans="1:5">
      <c r="A4" s="253"/>
      <c r="B4" s="253"/>
      <c r="C4" s="254"/>
    </row>
    <row r="5" spans="1:5">
      <c r="A5" s="5" t="s">
        <v>207</v>
      </c>
      <c r="B5" s="6">
        <f>(((1+B6)*(1+C30)*(1+C31)/(1-B11))-1)</f>
        <v>0.24873184530590201</v>
      </c>
      <c r="C5" s="7">
        <f>C3*B5</f>
        <v>7959.4190497888503</v>
      </c>
      <c r="D5" s="8"/>
    </row>
    <row r="6" spans="1:5">
      <c r="A6" s="9" t="s">
        <v>208</v>
      </c>
      <c r="B6" s="10">
        <f>C27+C28+C29</f>
        <v>6.0699999999999997E-2</v>
      </c>
      <c r="C6" s="11">
        <f>C3*B6</f>
        <v>1942.4</v>
      </c>
    </row>
    <row r="7" spans="1:5">
      <c r="A7" s="12" t="s">
        <v>209</v>
      </c>
      <c r="B7" s="13">
        <f>C30</f>
        <v>1.23E-2</v>
      </c>
      <c r="C7" s="14">
        <f>(C3+C6)*B7</f>
        <v>417.49151999999998</v>
      </c>
    </row>
    <row r="8" spans="1:5">
      <c r="A8" s="9" t="s">
        <v>210</v>
      </c>
      <c r="B8" s="10">
        <f>C31</f>
        <v>7.3999999999999996E-2</v>
      </c>
      <c r="C8" s="15">
        <f>(C3+C6+C7)*B8</f>
        <v>2542.6319724800001</v>
      </c>
    </row>
    <row r="9" spans="1:5">
      <c r="A9" s="255" t="s">
        <v>211</v>
      </c>
      <c r="B9" s="256"/>
      <c r="C9" s="16">
        <f>C3+C6+C7+C8</f>
        <v>36902.523492480002</v>
      </c>
    </row>
    <row r="10" spans="1:5">
      <c r="A10" s="254"/>
      <c r="B10" s="254"/>
      <c r="C10" s="254"/>
    </row>
    <row r="11" spans="1:5">
      <c r="A11" s="17" t="s">
        <v>212</v>
      </c>
      <c r="B11" s="6">
        <f>SUM(B12:B15)</f>
        <v>7.6499999999999999E-2</v>
      </c>
      <c r="C11" s="18">
        <f>C16*B11</f>
        <v>3056.8955573088501</v>
      </c>
      <c r="E11" s="264" t="s">
        <v>213</v>
      </c>
    </row>
    <row r="12" spans="1:5">
      <c r="A12" s="19" t="s">
        <v>214</v>
      </c>
      <c r="B12" s="19"/>
      <c r="C12" s="19"/>
      <c r="E12" s="265"/>
    </row>
    <row r="13" spans="1:5">
      <c r="A13" s="12" t="s">
        <v>132</v>
      </c>
      <c r="B13" s="20">
        <v>6.4999999999999997E-3</v>
      </c>
      <c r="C13" s="14">
        <f>$C$16*B13</f>
        <v>259.73622382362697</v>
      </c>
      <c r="E13" s="265"/>
    </row>
    <row r="14" spans="1:5">
      <c r="A14" s="19" t="s">
        <v>133</v>
      </c>
      <c r="B14" s="21">
        <v>0.03</v>
      </c>
      <c r="C14" s="22">
        <f>$C$16*B14</f>
        <v>1198.78257149367</v>
      </c>
      <c r="E14" s="265"/>
    </row>
    <row r="15" spans="1:5">
      <c r="A15" s="12" t="s">
        <v>215</v>
      </c>
      <c r="B15" s="20">
        <v>0.04</v>
      </c>
      <c r="C15" s="14">
        <f>$C$16*B15</f>
        <v>1598.37676199155</v>
      </c>
      <c r="E15" s="266"/>
    </row>
    <row r="16" spans="1:5">
      <c r="A16" s="257" t="s">
        <v>216</v>
      </c>
      <c r="B16" s="258"/>
      <c r="C16" s="23">
        <f>C9/(1-B11)</f>
        <v>39959.419049788798</v>
      </c>
      <c r="D16" s="24">
        <f>1-B11</f>
        <v>0.92349999999999999</v>
      </c>
    </row>
    <row r="17" spans="1:7">
      <c r="A17" s="259"/>
      <c r="B17" s="259"/>
      <c r="C17" s="259"/>
    </row>
    <row r="18" spans="1:7">
      <c r="A18" s="260" t="s">
        <v>137</v>
      </c>
      <c r="B18" s="261"/>
      <c r="C18" s="25" t="s">
        <v>204</v>
      </c>
    </row>
    <row r="19" spans="1:7">
      <c r="A19" s="262" t="s">
        <v>217</v>
      </c>
      <c r="B19" s="263"/>
      <c r="C19" s="26">
        <v>35000</v>
      </c>
      <c r="E19" s="4" t="s">
        <v>206</v>
      </c>
      <c r="G19" s="27"/>
    </row>
    <row r="20" spans="1:7">
      <c r="A20" s="267"/>
      <c r="B20" s="267"/>
      <c r="C20" s="268"/>
    </row>
    <row r="21" spans="1:7">
      <c r="A21" s="28" t="s">
        <v>207</v>
      </c>
      <c r="B21" s="29">
        <v>0.14019999999999999</v>
      </c>
      <c r="C21" s="30">
        <f>C19*B21</f>
        <v>4907</v>
      </c>
    </row>
    <row r="22" spans="1:7">
      <c r="A22" s="269" t="s">
        <v>216</v>
      </c>
      <c r="B22" s="270"/>
      <c r="C22" s="31">
        <f>C19+C21</f>
        <v>39907</v>
      </c>
      <c r="D22" s="32">
        <f>1-B21</f>
        <v>0.85980000000000001</v>
      </c>
    </row>
    <row r="24" spans="1:7">
      <c r="A24" s="271" t="s">
        <v>218</v>
      </c>
      <c r="B24" s="271"/>
      <c r="C24" s="271"/>
    </row>
    <row r="25" spans="1:7">
      <c r="A25" s="272" t="s">
        <v>219</v>
      </c>
      <c r="B25" s="272"/>
      <c r="C25" s="272"/>
    </row>
    <row r="26" spans="1:7">
      <c r="A26" s="273" t="s">
        <v>220</v>
      </c>
      <c r="B26" s="274"/>
      <c r="C26" s="275"/>
      <c r="E26" s="230" t="s">
        <v>221</v>
      </c>
    </row>
    <row r="27" spans="1:7">
      <c r="A27" s="34" t="s">
        <v>222</v>
      </c>
      <c r="B27" s="33" t="s">
        <v>223</v>
      </c>
      <c r="C27" s="35">
        <v>0.04</v>
      </c>
      <c r="E27" s="230"/>
    </row>
    <row r="28" spans="1:7">
      <c r="A28" s="34" t="s">
        <v>224</v>
      </c>
      <c r="B28" s="33" t="s">
        <v>225</v>
      </c>
      <c r="C28" s="35">
        <v>8.0000000000000002E-3</v>
      </c>
      <c r="E28" s="230"/>
    </row>
    <row r="29" spans="1:7">
      <c r="A29" s="34" t="s">
        <v>226</v>
      </c>
      <c r="B29" s="33" t="s">
        <v>227</v>
      </c>
      <c r="C29" s="35">
        <v>1.2699999999999999E-2</v>
      </c>
      <c r="E29" s="230"/>
    </row>
    <row r="30" spans="1:7">
      <c r="A30" s="34" t="s">
        <v>228</v>
      </c>
      <c r="B30" s="36" t="s">
        <v>229</v>
      </c>
      <c r="C30" s="35">
        <v>1.23E-2</v>
      </c>
      <c r="E30" s="230"/>
    </row>
    <row r="31" spans="1:7">
      <c r="A31" s="34" t="s">
        <v>128</v>
      </c>
      <c r="B31" s="36" t="s">
        <v>230</v>
      </c>
      <c r="C31" s="35">
        <v>7.3999999999999996E-2</v>
      </c>
      <c r="E31" s="230"/>
    </row>
    <row r="32" spans="1:7">
      <c r="B32" s="37"/>
    </row>
    <row r="33" spans="2:2">
      <c r="B33" s="37"/>
    </row>
    <row r="50" spans="7:8">
      <c r="G50" s="38" t="e">
        <f>C19+#REF!</f>
        <v>#REF!</v>
      </c>
      <c r="H50" s="27"/>
    </row>
  </sheetData>
  <mergeCells count="17">
    <mergeCell ref="E11:E15"/>
    <mergeCell ref="E26:E31"/>
    <mergeCell ref="A20:C20"/>
    <mergeCell ref="A22:B22"/>
    <mergeCell ref="A24:C24"/>
    <mergeCell ref="A25:C25"/>
    <mergeCell ref="A26:C26"/>
    <mergeCell ref="A10:C10"/>
    <mergeCell ref="A16:B16"/>
    <mergeCell ref="A17:C17"/>
    <mergeCell ref="A18:B18"/>
    <mergeCell ref="A19:B19"/>
    <mergeCell ref="A1:C1"/>
    <mergeCell ref="A2:B2"/>
    <mergeCell ref="A3:B3"/>
    <mergeCell ref="A4:C4"/>
    <mergeCell ref="A9:B9"/>
  </mergeCells>
  <pageMargins left="0.75" right="0.75" top="1" bottom="1" header="0.5" footer="0.5"/>
  <pageSetup paperSize="9" scale="58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56C2E-2BD1-44C5-B9B6-1DF25C38EEC4}">
  <sheetPr>
    <pageSetUpPr fitToPage="1"/>
  </sheetPr>
  <dimension ref="A1:J9"/>
  <sheetViews>
    <sheetView workbookViewId="0">
      <selection sqref="A1:G8"/>
    </sheetView>
  </sheetViews>
  <sheetFormatPr defaultRowHeight="15"/>
  <sheetData>
    <row r="1" spans="1:10" ht="15" customHeight="1">
      <c r="A1" s="276" t="s">
        <v>237</v>
      </c>
      <c r="B1" s="276"/>
      <c r="C1" s="276"/>
      <c r="D1" s="276"/>
      <c r="E1" s="276"/>
      <c r="F1" s="276"/>
      <c r="G1" s="276"/>
      <c r="H1" s="136"/>
      <c r="I1" s="136"/>
      <c r="J1" s="136"/>
    </row>
    <row r="2" spans="1:10">
      <c r="A2" s="276"/>
      <c r="B2" s="276"/>
      <c r="C2" s="276"/>
      <c r="D2" s="276"/>
      <c r="E2" s="276"/>
      <c r="F2" s="276"/>
      <c r="G2" s="276"/>
      <c r="H2" s="136"/>
      <c r="I2" s="136"/>
      <c r="J2" s="136"/>
    </row>
    <row r="3" spans="1:10">
      <c r="A3" s="276"/>
      <c r="B3" s="276"/>
      <c r="C3" s="276"/>
      <c r="D3" s="276"/>
      <c r="E3" s="276"/>
      <c r="F3" s="276"/>
      <c r="G3" s="276"/>
      <c r="H3" s="136"/>
      <c r="I3" s="136"/>
      <c r="J3" s="136"/>
    </row>
    <row r="4" spans="1:10">
      <c r="A4" s="276"/>
      <c r="B4" s="276"/>
      <c r="C4" s="276"/>
      <c r="D4" s="276"/>
      <c r="E4" s="276"/>
      <c r="F4" s="276"/>
      <c r="G4" s="276"/>
      <c r="H4" s="136"/>
      <c r="I4" s="136"/>
      <c r="J4" s="136"/>
    </row>
    <row r="5" spans="1:10">
      <c r="A5" s="276"/>
      <c r="B5" s="276"/>
      <c r="C5" s="276"/>
      <c r="D5" s="276"/>
      <c r="E5" s="276"/>
      <c r="F5" s="276"/>
      <c r="G5" s="276"/>
      <c r="H5" s="136"/>
      <c r="I5" s="136"/>
      <c r="J5" s="136"/>
    </row>
    <row r="6" spans="1:10">
      <c r="A6" s="276"/>
      <c r="B6" s="276"/>
      <c r="C6" s="276"/>
      <c r="D6" s="276"/>
      <c r="E6" s="276"/>
      <c r="F6" s="276"/>
      <c r="G6" s="276"/>
      <c r="H6" s="136"/>
      <c r="I6" s="136"/>
      <c r="J6" s="136"/>
    </row>
    <row r="7" spans="1:10">
      <c r="A7" s="276"/>
      <c r="B7" s="276"/>
      <c r="C7" s="276"/>
      <c r="D7" s="276"/>
      <c r="E7" s="276"/>
      <c r="F7" s="276"/>
      <c r="G7" s="276"/>
      <c r="H7" s="136"/>
      <c r="I7" s="136"/>
      <c r="J7" s="136"/>
    </row>
    <row r="8" spans="1:10">
      <c r="A8" s="276"/>
      <c r="B8" s="276"/>
      <c r="C8" s="276"/>
      <c r="D8" s="276"/>
      <c r="E8" s="276"/>
      <c r="F8" s="276"/>
      <c r="G8" s="276"/>
      <c r="H8" s="136"/>
      <c r="I8" s="136"/>
      <c r="J8" s="136"/>
    </row>
    <row r="9" spans="1:10">
      <c r="A9" s="136"/>
      <c r="B9" s="136"/>
      <c r="C9" s="136"/>
      <c r="D9" s="136"/>
      <c r="E9" s="136"/>
      <c r="F9" s="136"/>
      <c r="G9" s="136"/>
      <c r="H9" s="136"/>
      <c r="I9" s="136"/>
      <c r="J9" s="136"/>
    </row>
  </sheetData>
  <mergeCells count="1">
    <mergeCell ref="A1:G8"/>
  </mergeCells>
  <pageMargins left="0.511811024" right="0.511811024" top="0.78740157499999996" bottom="0.78740157499999996" header="0.31496062000000002" footer="0.31496062000000002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3</vt:i4>
      </vt:variant>
    </vt:vector>
  </HeadingPairs>
  <TitlesOfParts>
    <vt:vector size="11" baseType="lpstr">
      <vt:lpstr>Resumo</vt:lpstr>
      <vt:lpstr>Ofic. de Manutenção</vt:lpstr>
      <vt:lpstr>Aux. Manutenção</vt:lpstr>
      <vt:lpstr>Uniformes</vt:lpstr>
      <vt:lpstr>Equipamentos</vt:lpstr>
      <vt:lpstr>EPI</vt:lpstr>
      <vt:lpstr>DEMANDA</vt:lpstr>
      <vt:lpstr>Notas</vt:lpstr>
      <vt:lpstr>'Aux. Manutenção'!Area_de_impressao</vt:lpstr>
      <vt:lpstr>'Ofic. de Manutenção'!Area_de_impressao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sz133437</dc:creator>
  <cp:lastModifiedBy>Cinthia Emilene Melleiro</cp:lastModifiedBy>
  <cp:lastPrinted>2026-04-28T11:57:18Z</cp:lastPrinted>
  <dcterms:created xsi:type="dcterms:W3CDTF">2016-01-06T12:23:00Z</dcterms:created>
  <dcterms:modified xsi:type="dcterms:W3CDTF">2026-04-28T11:57:21Z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KSOProductBuildVer">
    <vt:lpwstr>1046-12.2.0.23196</vt:lpwstr>
  </property>
  <property fmtid="{D5CDD505-2E9C-101B-9397-08002B2CF9AE}" pid="9" name="ICV">
    <vt:lpwstr>14B879E47A0C4C0785ED5801D5E28FF0_13</vt:lpwstr>
  </property>
</Properties>
</file>